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0.2\синтез_групп\1.Инвестиции\3 кв 2019\Отчет по Приказу № 465-ТД\7.Официальный запрос_ответ\"/>
    </mc:Choice>
  </mc:AlternateContent>
  <bookViews>
    <workbookView xWindow="0" yWindow="0" windowWidth="25200" windowHeight="11100"/>
  </bookViews>
  <sheets>
    <sheet name="реест_ЭДО" sheetId="2" r:id="rId1"/>
    <sheet name="реест_с комментариями" sheetId="1" r:id="rId2"/>
  </sheets>
  <definedNames>
    <definedName name="_xlnm.Print_Titles" localSheetId="1">'реест_с комментариями'!$6:$6</definedName>
    <definedName name="_xlnm.Print_Titles" localSheetId="0">реест_ЭДО!$6:$6</definedName>
    <definedName name="_xlnm.Print_Area" localSheetId="1">'реест_с комментариями'!$A$1:$J$145</definedName>
    <definedName name="_xlnm.Print_Area" localSheetId="0">реест_ЭДО!$A$1:$J$145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41" i="2" l="1"/>
  <c r="I140" i="2"/>
  <c r="H83" i="2"/>
  <c r="H76" i="2"/>
  <c r="H69" i="2"/>
  <c r="H61" i="2"/>
  <c r="H56" i="2"/>
  <c r="B56" i="2"/>
  <c r="H50" i="2"/>
  <c r="H40" i="2"/>
  <c r="H30" i="2"/>
  <c r="H26" i="2"/>
  <c r="B26" i="2"/>
  <c r="B30" i="2" s="1"/>
  <c r="B40" i="2" s="1"/>
  <c r="H17" i="2"/>
  <c r="I141" i="1"/>
  <c r="I140" i="1"/>
  <c r="H61" i="1" l="1"/>
  <c r="H83" i="1"/>
  <c r="H76" i="1"/>
  <c r="H69" i="1"/>
  <c r="B56" i="1"/>
  <c r="H56" i="1"/>
  <c r="H50" i="1"/>
  <c r="H40" i="1"/>
  <c r="B26" i="1"/>
  <c r="B30" i="1" s="1"/>
  <c r="B40" i="1" s="1"/>
  <c r="H30" i="1"/>
  <c r="H26" i="1"/>
  <c r="H17" i="1"/>
</calcChain>
</file>

<file path=xl/sharedStrings.xml><?xml version="1.0" encoding="utf-8"?>
<sst xmlns="http://schemas.openxmlformats.org/spreadsheetml/2006/main" count="862" uniqueCount="105">
  <si>
    <t>№</t>
  </si>
  <si>
    <t>*</t>
  </si>
  <si>
    <t>Реестр приложений к письму АО «Синтез Групп»</t>
  </si>
  <si>
    <t>платежное поручение</t>
  </si>
  <si>
    <t xml:space="preserve">от </t>
  </si>
  <si>
    <t>на сумму</t>
  </si>
  <si>
    <t>Наименование передаваемой документации</t>
  </si>
  <si>
    <t>КС-2 №1от 26.06.2019 ПНР КЛ</t>
  </si>
  <si>
    <t>КС-3 №1от 26.06.2019 ПНР КЛ</t>
  </si>
  <si>
    <t>Акт №1 от 26.06.2019</t>
  </si>
  <si>
    <t>Акт №2 от 26.06.2019 Авт.надзор</t>
  </si>
  <si>
    <t>КС-2 №1 от 26.06.2019</t>
  </si>
  <si>
    <t>КС-2 №2 от 26.06.2019</t>
  </si>
  <si>
    <t>КС-2 №3 от 26.06.2019</t>
  </si>
  <si>
    <t>КС-2 №4 от 26.06.2019</t>
  </si>
  <si>
    <t>КС-2 №5 от 26.06.2019</t>
  </si>
  <si>
    <t>КС-2 №6 от 26.06.2019</t>
  </si>
  <si>
    <t>КС-3 №1 от 26.06.2019</t>
  </si>
  <si>
    <t>КС-3 №2 от 26.06.2019</t>
  </si>
  <si>
    <t>Акт №1 Авт. надзор от 05.06.2019</t>
  </si>
  <si>
    <t>Акт №1 Пл. согл.от 05.06.2019</t>
  </si>
  <si>
    <t xml:space="preserve">Акт №1ПИР П+РД от 05.06.2019 </t>
  </si>
  <si>
    <t>КС-2 №1 от 05.06.2019</t>
  </si>
  <si>
    <t>КС-2 №2 от 05.06.2019</t>
  </si>
  <si>
    <t>КС-2 №3 от 05.06.2019</t>
  </si>
  <si>
    <t>КС-2 №4 от 05.06.2019</t>
  </si>
  <si>
    <t>КС-3 №1 от 05.06.2019</t>
  </si>
  <si>
    <t>КС-2 №4 от 30.04.2019 ВОЛС</t>
  </si>
  <si>
    <t>КС-2 №9 от 31.05.2019 ТМ РП</t>
  </si>
  <si>
    <t>КС-2 №10 от 31.05.2019 ТМ ТП-1.</t>
  </si>
  <si>
    <t>КС-2 №11 от 31.05.2019 ТМ ТП-2.</t>
  </si>
  <si>
    <t>КС-2 №12 от 31.05.2019 АСКУЭ РП</t>
  </si>
  <si>
    <t xml:space="preserve">КС-3 №1 от 30.06.2019 </t>
  </si>
  <si>
    <t xml:space="preserve">КС-3 №2 от 30.06.2019 </t>
  </si>
  <si>
    <t>КС-2 №13 от 30.06.2019 КЛ ТПУ-В.Хохл..</t>
  </si>
  <si>
    <t>КС-2 №14 от 30.06.2019 ГНБ Горьк.</t>
  </si>
  <si>
    <t xml:space="preserve">КС-3 №3 от 30.06.2019 </t>
  </si>
  <si>
    <t>Акт №1 ПИР П+РД</t>
  </si>
  <si>
    <t>Акт №1 Плат. Согл. от 30.04.2019</t>
  </si>
  <si>
    <t>Акт №2 Авт.надзор от 30.04.2019</t>
  </si>
  <si>
    <t>КС-2 №1 от 30.04.2019 КЛ Эт.1.1, 1.2</t>
  </si>
  <si>
    <t>КС-2 №2 от 30.04.2019 КЛ Эт.1,1</t>
  </si>
  <si>
    <t>КС-2 №3 от 30.04.2019 ГНБ Цимлянская</t>
  </si>
  <si>
    <t>КС-2 №5 от 30.04.2019 Стр. пак.</t>
  </si>
  <si>
    <t>КС-2 №6 от 31.05.2019 РП</t>
  </si>
  <si>
    <t>КС-2 №7 от 31.05.2019 ТП-1</t>
  </si>
  <si>
    <t>КС-2 №8 от 31.05.2019 ТП-2</t>
  </si>
  <si>
    <t>КС-3 №1 от 30.04.2019</t>
  </si>
  <si>
    <t>КС-3 №2 от 31.05.2019</t>
  </si>
  <si>
    <t>Отчет агента СитиЭнерго; Акт от 04.04.2019 № б/н; Акт от 04.04.2019 № 11</t>
  </si>
  <si>
    <t>электронный- PDF</t>
  </si>
  <si>
    <t>электронный- Excel</t>
  </si>
  <si>
    <t>Итого:</t>
  </si>
  <si>
    <t>Документация в электронном виде загружена по системе электронного документооборота города Москвы</t>
  </si>
  <si>
    <t>от 14.11.2019 № 932</t>
  </si>
  <si>
    <t>Платежные поручения по идентификаторам инвестиционных проектов: 
E_ПТП_РЖД;
E_ВАТ_"РЖД2"</t>
  </si>
  <si>
    <t xml:space="preserve">Итого с НДС </t>
  </si>
  <si>
    <t>Платежные поручения по идентификаторам инвестиционных проектов: 
H_ПТП_Звер;
H_ВАТ_Измзвер</t>
  </si>
  <si>
    <r>
      <t xml:space="preserve">Платежные поручения по идентификаторам инвестиционных проектов: 
</t>
    </r>
    <r>
      <rPr>
        <b/>
        <sz val="14"/>
        <rFont val="Times New Roman"/>
        <family val="1"/>
        <charset val="204"/>
      </rPr>
      <t>I_ПТП_Курсквокз;
I_ВАТ_Курсквокз</t>
    </r>
  </si>
  <si>
    <t>Платежные поручения по идентификаторам инвестиционных проектов: 
J_ПТП_Офкомп;
J_АТВ_Офком</t>
  </si>
  <si>
    <t>Справка по счету 08.03 за 9 месяцев 2019 г.</t>
  </si>
  <si>
    <t>Справки о стоимости выполненных работ и затрат, акты о приемке выполненных работ по титуту инвестиционных проектов: 
J_ПТП_Офкомп;
J_АТВ_Офком</t>
  </si>
  <si>
    <t>Платежные поручения по идентификаторам инвестиционных проектов: 
G_ПТП_ТПУ "Рязанская"
G_ВАТ_ТПУ "Рязанская"
G_КЛ20_Горьковская-Рязанская</t>
  </si>
  <si>
    <t>Справки о стоимости выполненных работ и затрат, акты о приемке выполненных работ по титуту инвестиционных проектов: 
G_ПТП_ТПУ "Рязанская"
G_ВАТ_ТПУ "Рязанская"
G_КЛ20_Горьковская-Рязанская</t>
  </si>
  <si>
    <t>G_BAT_ТПУ_Рязанская</t>
  </si>
  <si>
    <t>G_КЛ20_Гор_Ряз</t>
  </si>
  <si>
    <t>G_ПТП_ТПУ_Рязанская</t>
  </si>
  <si>
    <t>Платежные поручения по идентификаторам инвестиционных проектов: 
J_ПТП_Угрешская
J_АТВ_Угрешская</t>
  </si>
  <si>
    <t>Платежные поручения по идентификатору инвестиционного проекта: 
I_ПТП_Вешняки</t>
  </si>
  <si>
    <t>Платежные поручения по идентификатору инвестиционного проекта: 
I_ПТП_Карачарово</t>
  </si>
  <si>
    <t>Платежные поручения по идентификатору инвестиционного проекта: 
I_ПТП_Ленинградская</t>
  </si>
  <si>
    <t>Платежные поручения по идентификатору инвестиционного проекта: 
I_ЛА</t>
  </si>
  <si>
    <t>Платежные поручения по идентификатору инвестиционного проекта: 
I_ЛА1</t>
  </si>
  <si>
    <t>Платежные поручения по идентификатору инвестиционного проекта: 
I_ЛА2</t>
  </si>
  <si>
    <t>Пояснительная записка о результатх исполнения инвестиционной программы АО "Синтез Групп" за 9 месяцев 2019 г.</t>
  </si>
  <si>
    <t>шаблон NET.INV III квартал 2019 г.Москва</t>
  </si>
  <si>
    <t>Формы в соответствии с приказом Минэнерго России от 25.04.2018 № 320 «Об утверждении форм раскрытия сетевой организацией информации об отчетах о реализации инвестиционной программы»</t>
  </si>
  <si>
    <t>Приложения к приказу ФСТ России от 20.02.2014 № 202-э «Об утверждении формы отчета об использовании инвестиционных ресурсов, включенных в регулируемые государством цены (тарифы) в сфере электроэнергетики и в сфере теплоснабжения» (отчет по форме МЭ Q3 2019)</t>
  </si>
  <si>
    <t>приложения №№ 7.1-13 к приказу Министерства энергетики Российской Федерации от 24.03.2010 №114 «Об утверждении формы инвестиционной программы субъектов электроэнергетики, в уставных капиталах которых участвует государство, и сетевых компаний (Q3 2019 - ФСТ (таблицы 1,2)</t>
  </si>
  <si>
    <t>80.1</t>
  </si>
  <si>
    <t>80.2</t>
  </si>
  <si>
    <t>80.3</t>
  </si>
  <si>
    <t>80.4</t>
  </si>
  <si>
    <t>80.5</t>
  </si>
  <si>
    <t>80.6</t>
  </si>
  <si>
    <t>80.7</t>
  </si>
  <si>
    <t>81.1</t>
  </si>
  <si>
    <t>81.2</t>
  </si>
  <si>
    <t>81.3</t>
  </si>
  <si>
    <t>82.1</t>
  </si>
  <si>
    <t>82.2</t>
  </si>
  <si>
    <t>82.3</t>
  </si>
  <si>
    <t>82.4</t>
  </si>
  <si>
    <t>82.5</t>
  </si>
  <si>
    <t>82.6</t>
  </si>
  <si>
    <t>82.7</t>
  </si>
  <si>
    <t>82.8</t>
  </si>
  <si>
    <t>82.9</t>
  </si>
  <si>
    <t>82.10</t>
  </si>
  <si>
    <t>82.11</t>
  </si>
  <si>
    <t>82.12</t>
  </si>
  <si>
    <t>82.13</t>
  </si>
  <si>
    <t>82.14</t>
  </si>
  <si>
    <t>Количество листов</t>
  </si>
  <si>
    <t>Информация о носителе и виде предоставления данных*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</si>
</sst>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name val="Tahoma"/>
      <family val="2"/>
      <charset val="204"/>
    </font>
    <font>
      <sz val="10"/>
      <name val="Arial Cyr"/>
      <charset val="204"/>
    </font>
    <font>
      <sz val="9"/>
      <name val="Tahoma"/>
      <family val="2"/>
      <charset val="204"/>
    </font>
    <font>
      <b/>
      <sz val="14"/>
      <color rgb="FF000000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4"/>
      <color theme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4" fillId="0" borderId="2" applyBorder="0">
      <alignment horizontal="center" vertical="center" wrapText="1"/>
    </xf>
    <xf numFmtId="0" fontId="5" fillId="0" borderId="0"/>
    <xf numFmtId="49" fontId="6" fillId="0" borderId="0" applyBorder="0">
      <alignment vertical="top"/>
    </xf>
  </cellStyleXfs>
  <cellXfs count="69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14" fontId="3" fillId="0" borderId="4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" fontId="3" fillId="0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14" fontId="7" fillId="0" borderId="4" xfId="0" applyNumberFormat="1" applyFont="1" applyFill="1" applyBorder="1" applyAlignment="1">
      <alignment horizontal="center" vertical="center" wrapText="1"/>
    </xf>
    <xf numFmtId="4" fontId="7" fillId="0" borderId="5" xfId="0" applyNumberFormat="1" applyFont="1" applyFill="1" applyBorder="1" applyAlignment="1">
      <alignment horizontal="center" vertical="center" wrapText="1"/>
    </xf>
    <xf numFmtId="14" fontId="9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4" fontId="9" fillId="0" borderId="5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/>
    </xf>
    <xf numFmtId="0" fontId="7" fillId="0" borderId="3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left" wrapText="1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Border="1" applyAlignment="1">
      <alignment wrapText="1"/>
    </xf>
    <xf numFmtId="0" fontId="11" fillId="0" borderId="0" xfId="0" applyFont="1" applyBorder="1"/>
    <xf numFmtId="0" fontId="12" fillId="0" borderId="0" xfId="0" applyFont="1" applyBorder="1"/>
    <xf numFmtId="0" fontId="12" fillId="0" borderId="0" xfId="0" applyFont="1" applyBorder="1" applyAlignment="1"/>
    <xf numFmtId="0" fontId="12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4" fontId="14" fillId="0" borderId="5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14" fontId="15" fillId="0" borderId="4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</cellXfs>
  <cellStyles count="4">
    <cellStyle name="Normal 10" xfId="3"/>
    <cellStyle name="ЗаголовокСтолбца" xfId="1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45"/>
  <sheetViews>
    <sheetView tabSelected="1" view="pageBreakPreview" topLeftCell="A4" zoomScale="90" zoomScaleNormal="100" zoomScaleSheetLayoutView="90" workbookViewId="0">
      <selection activeCell="M7" sqref="M7"/>
    </sheetView>
  </sheetViews>
  <sheetFormatPr defaultRowHeight="18.75" outlineLevelRow="1" x14ac:dyDescent="0.3"/>
  <cols>
    <col min="1" max="1" width="9.85546875" style="1" customWidth="1"/>
    <col min="2" max="2" width="26.42578125" style="1" customWidth="1"/>
    <col min="3" max="3" width="4.42578125" style="1" customWidth="1"/>
    <col min="4" max="4" width="15.42578125" style="1" customWidth="1"/>
    <col min="5" max="5" width="4.140625" style="1" customWidth="1"/>
    <col min="6" max="6" width="6.140625" style="29" customWidth="1"/>
    <col min="7" max="7" width="13.28515625" style="1" customWidth="1"/>
    <col min="8" max="8" width="18.28515625" style="29" customWidth="1"/>
    <col min="9" max="9" width="16.85546875" style="1" customWidth="1"/>
    <col min="10" max="10" width="24.85546875" style="1" customWidth="1"/>
    <col min="11" max="12" width="9.140625" style="1"/>
    <col min="13" max="13" width="44.42578125" style="1" customWidth="1"/>
    <col min="14" max="16384" width="9.140625" style="1"/>
  </cols>
  <sheetData>
    <row r="3" spans="1:13" ht="26.25" customHeight="1" x14ac:dyDescent="0.3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</row>
    <row r="4" spans="1:13" x14ac:dyDescent="0.3">
      <c r="A4" s="54" t="s">
        <v>54</v>
      </c>
      <c r="B4" s="54"/>
      <c r="C4" s="54"/>
      <c r="D4" s="54"/>
      <c r="E4" s="54"/>
      <c r="F4" s="54"/>
      <c r="G4" s="54"/>
      <c r="H4" s="54"/>
      <c r="I4" s="54"/>
      <c r="J4" s="54"/>
    </row>
    <row r="5" spans="1:13" x14ac:dyDescent="0.3">
      <c r="A5" s="2"/>
      <c r="B5" s="2"/>
      <c r="C5" s="2"/>
      <c r="D5" s="2"/>
      <c r="E5" s="2"/>
      <c r="F5" s="6"/>
      <c r="G5" s="2"/>
      <c r="H5" s="6"/>
    </row>
    <row r="6" spans="1:13" ht="87" customHeight="1" x14ac:dyDescent="0.3">
      <c r="A6" s="22" t="s">
        <v>0</v>
      </c>
      <c r="B6" s="33" t="s">
        <v>6</v>
      </c>
      <c r="C6" s="34"/>
      <c r="D6" s="34"/>
      <c r="E6" s="34"/>
      <c r="F6" s="34"/>
      <c r="G6" s="34"/>
      <c r="H6" s="35"/>
      <c r="I6" s="22" t="s">
        <v>103</v>
      </c>
      <c r="J6" s="22" t="s">
        <v>104</v>
      </c>
      <c r="M6" s="55"/>
    </row>
    <row r="7" spans="1:13" ht="86.25" customHeight="1" x14ac:dyDescent="0.3">
      <c r="A7" s="3">
        <v>1</v>
      </c>
      <c r="B7" s="36" t="s">
        <v>77</v>
      </c>
      <c r="C7" s="37"/>
      <c r="D7" s="37"/>
      <c r="E7" s="37"/>
      <c r="F7" s="37"/>
      <c r="G7" s="37"/>
      <c r="H7" s="38"/>
      <c r="I7" s="3">
        <v>12</v>
      </c>
      <c r="J7" s="3" t="s">
        <v>51</v>
      </c>
    </row>
    <row r="8" spans="1:13" ht="97.5" customHeight="1" x14ac:dyDescent="0.3">
      <c r="A8" s="3">
        <v>2</v>
      </c>
      <c r="B8" s="36" t="s">
        <v>78</v>
      </c>
      <c r="C8" s="37"/>
      <c r="D8" s="37"/>
      <c r="E8" s="37"/>
      <c r="F8" s="37"/>
      <c r="G8" s="37"/>
      <c r="H8" s="38"/>
      <c r="I8" s="3">
        <v>3</v>
      </c>
      <c r="J8" s="3" t="s">
        <v>51</v>
      </c>
    </row>
    <row r="9" spans="1:13" ht="62.25" customHeight="1" x14ac:dyDescent="0.3">
      <c r="A9" s="3">
        <v>3</v>
      </c>
      <c r="B9" s="36" t="s">
        <v>76</v>
      </c>
      <c r="C9" s="37"/>
      <c r="D9" s="37"/>
      <c r="E9" s="37"/>
      <c r="F9" s="37"/>
      <c r="G9" s="37"/>
      <c r="H9" s="38"/>
      <c r="I9" s="3">
        <v>11</v>
      </c>
      <c r="J9" s="3" t="s">
        <v>51</v>
      </c>
      <c r="M9" s="55"/>
    </row>
    <row r="10" spans="1:13" ht="34.5" customHeight="1" x14ac:dyDescent="0.3">
      <c r="A10" s="3">
        <v>4</v>
      </c>
      <c r="B10" s="39" t="s">
        <v>75</v>
      </c>
      <c r="C10" s="40"/>
      <c r="D10" s="40"/>
      <c r="E10" s="40"/>
      <c r="F10" s="40"/>
      <c r="G10" s="40"/>
      <c r="H10" s="41"/>
      <c r="I10" s="3">
        <v>8</v>
      </c>
      <c r="J10" s="3" t="s">
        <v>51</v>
      </c>
      <c r="M10" s="56"/>
    </row>
    <row r="11" spans="1:13" ht="34.5" customHeight="1" x14ac:dyDescent="0.3">
      <c r="A11" s="3">
        <v>5</v>
      </c>
      <c r="B11" s="39" t="s">
        <v>74</v>
      </c>
      <c r="C11" s="40"/>
      <c r="D11" s="40"/>
      <c r="E11" s="40"/>
      <c r="F11" s="40"/>
      <c r="G11" s="40"/>
      <c r="H11" s="41"/>
      <c r="I11" s="4">
        <v>6</v>
      </c>
      <c r="J11" s="3" t="s">
        <v>50</v>
      </c>
    </row>
    <row r="12" spans="1:13" ht="63" customHeight="1" x14ac:dyDescent="0.3">
      <c r="A12" s="42" t="s">
        <v>55</v>
      </c>
      <c r="B12" s="43"/>
      <c r="C12" s="43"/>
      <c r="D12" s="43"/>
      <c r="E12" s="43"/>
      <c r="F12" s="43"/>
      <c r="G12" s="43"/>
      <c r="H12" s="43"/>
      <c r="I12" s="43"/>
      <c r="J12" s="44"/>
      <c r="M12" s="55"/>
    </row>
    <row r="13" spans="1:13" ht="37.5" x14ac:dyDescent="0.3">
      <c r="A13" s="3">
        <v>6</v>
      </c>
      <c r="B13" s="10" t="s">
        <v>3</v>
      </c>
      <c r="C13" s="12" t="s">
        <v>4</v>
      </c>
      <c r="D13" s="13">
        <v>43489</v>
      </c>
      <c r="E13" s="12" t="s">
        <v>0</v>
      </c>
      <c r="F13" s="12">
        <v>48</v>
      </c>
      <c r="G13" s="61" t="s">
        <v>5</v>
      </c>
      <c r="H13" s="62">
        <v>9500000</v>
      </c>
      <c r="I13" s="11">
        <v>1</v>
      </c>
      <c r="J13" s="3" t="s">
        <v>50</v>
      </c>
    </row>
    <row r="14" spans="1:13" ht="37.5" x14ac:dyDescent="0.3">
      <c r="A14" s="3">
        <v>7</v>
      </c>
      <c r="B14" s="10" t="s">
        <v>3</v>
      </c>
      <c r="C14" s="12" t="s">
        <v>4</v>
      </c>
      <c r="D14" s="13">
        <v>43497</v>
      </c>
      <c r="E14" s="12" t="s">
        <v>0</v>
      </c>
      <c r="F14" s="12">
        <v>3</v>
      </c>
      <c r="G14" s="61" t="s">
        <v>5</v>
      </c>
      <c r="H14" s="62">
        <v>7248000</v>
      </c>
      <c r="I14" s="11">
        <v>1</v>
      </c>
      <c r="J14" s="3" t="s">
        <v>50</v>
      </c>
    </row>
    <row r="15" spans="1:13" ht="37.5" x14ac:dyDescent="0.3">
      <c r="A15" s="3">
        <v>8</v>
      </c>
      <c r="B15" s="10" t="s">
        <v>3</v>
      </c>
      <c r="C15" s="12" t="s">
        <v>4</v>
      </c>
      <c r="D15" s="13">
        <v>43522</v>
      </c>
      <c r="E15" s="12" t="s">
        <v>0</v>
      </c>
      <c r="F15" s="12">
        <v>12</v>
      </c>
      <c r="G15" s="61" t="s">
        <v>5</v>
      </c>
      <c r="H15" s="62">
        <v>1000000</v>
      </c>
      <c r="I15" s="11">
        <v>1</v>
      </c>
      <c r="J15" s="3" t="s">
        <v>50</v>
      </c>
    </row>
    <row r="16" spans="1:13" ht="37.5" x14ac:dyDescent="0.3">
      <c r="A16" s="3">
        <v>9</v>
      </c>
      <c r="B16" s="10" t="s">
        <v>3</v>
      </c>
      <c r="C16" s="12" t="s">
        <v>4</v>
      </c>
      <c r="D16" s="13">
        <v>43564</v>
      </c>
      <c r="E16" s="12" t="s">
        <v>0</v>
      </c>
      <c r="F16" s="12">
        <v>288</v>
      </c>
      <c r="G16" s="61" t="s">
        <v>5</v>
      </c>
      <c r="H16" s="62">
        <v>252000</v>
      </c>
      <c r="I16" s="11">
        <v>1</v>
      </c>
      <c r="J16" s="3" t="s">
        <v>50</v>
      </c>
    </row>
    <row r="17" spans="1:10" hidden="1" outlineLevel="1" x14ac:dyDescent="0.3">
      <c r="A17" s="22"/>
      <c r="B17" s="19" t="s">
        <v>56</v>
      </c>
      <c r="C17" s="18"/>
      <c r="D17" s="23"/>
      <c r="E17" s="18"/>
      <c r="F17" s="18"/>
      <c r="G17" s="18"/>
      <c r="H17" s="24">
        <f>SUM(H13:H16)</f>
        <v>18000000</v>
      </c>
      <c r="I17" s="20"/>
      <c r="J17" s="22"/>
    </row>
    <row r="18" spans="1:10" ht="93.75" customHeight="1" collapsed="1" x14ac:dyDescent="0.3">
      <c r="A18" s="42" t="s">
        <v>62</v>
      </c>
      <c r="B18" s="43"/>
      <c r="C18" s="43"/>
      <c r="D18" s="43"/>
      <c r="E18" s="43"/>
      <c r="F18" s="43"/>
      <c r="G18" s="43"/>
      <c r="H18" s="43"/>
      <c r="I18" s="43"/>
      <c r="J18" s="44"/>
    </row>
    <row r="19" spans="1:10" ht="37.5" x14ac:dyDescent="0.3">
      <c r="A19" s="3">
        <v>10</v>
      </c>
      <c r="B19" s="10" t="s">
        <v>3</v>
      </c>
      <c r="C19" s="12" t="s">
        <v>4</v>
      </c>
      <c r="D19" s="13">
        <v>43636</v>
      </c>
      <c r="E19" s="12" t="s">
        <v>0</v>
      </c>
      <c r="F19" s="12">
        <v>505</v>
      </c>
      <c r="G19" s="61" t="s">
        <v>5</v>
      </c>
      <c r="H19" s="62">
        <v>3500000</v>
      </c>
      <c r="I19" s="11">
        <v>1</v>
      </c>
      <c r="J19" s="3" t="s">
        <v>50</v>
      </c>
    </row>
    <row r="20" spans="1:10" ht="37.5" x14ac:dyDescent="0.3">
      <c r="A20" s="3">
        <v>11</v>
      </c>
      <c r="B20" s="10" t="s">
        <v>3</v>
      </c>
      <c r="C20" s="12" t="s">
        <v>4</v>
      </c>
      <c r="D20" s="13">
        <v>43636</v>
      </c>
      <c r="E20" s="12" t="s">
        <v>0</v>
      </c>
      <c r="F20" s="12">
        <v>502</v>
      </c>
      <c r="G20" s="61" t="s">
        <v>5</v>
      </c>
      <c r="H20" s="62">
        <v>10000000</v>
      </c>
      <c r="I20" s="11">
        <v>1</v>
      </c>
      <c r="J20" s="3" t="s">
        <v>50</v>
      </c>
    </row>
    <row r="21" spans="1:10" ht="37.5" x14ac:dyDescent="0.3">
      <c r="A21" s="3">
        <v>12</v>
      </c>
      <c r="B21" s="10" t="s">
        <v>3</v>
      </c>
      <c r="C21" s="12" t="s">
        <v>4</v>
      </c>
      <c r="D21" s="15">
        <v>43648</v>
      </c>
      <c r="E21" s="12" t="s">
        <v>0</v>
      </c>
      <c r="F21" s="16">
        <v>556</v>
      </c>
      <c r="G21" s="61" t="s">
        <v>5</v>
      </c>
      <c r="H21" s="62">
        <v>3000000</v>
      </c>
      <c r="I21" s="11">
        <v>1</v>
      </c>
      <c r="J21" s="3" t="s">
        <v>50</v>
      </c>
    </row>
    <row r="22" spans="1:10" ht="37.5" x14ac:dyDescent="0.3">
      <c r="A22" s="3">
        <v>13</v>
      </c>
      <c r="B22" s="10" t="s">
        <v>3</v>
      </c>
      <c r="C22" s="12" t="s">
        <v>4</v>
      </c>
      <c r="D22" s="13">
        <v>43670</v>
      </c>
      <c r="E22" s="12" t="s">
        <v>0</v>
      </c>
      <c r="F22" s="12">
        <v>5</v>
      </c>
      <c r="G22" s="61" t="s">
        <v>5</v>
      </c>
      <c r="H22" s="62">
        <v>3655148.12</v>
      </c>
      <c r="I22" s="11">
        <v>1</v>
      </c>
      <c r="J22" s="3" t="s">
        <v>50</v>
      </c>
    </row>
    <row r="23" spans="1:10" ht="37.5" x14ac:dyDescent="0.3">
      <c r="A23" s="3">
        <v>14</v>
      </c>
      <c r="B23" s="10" t="s">
        <v>3</v>
      </c>
      <c r="C23" s="12" t="s">
        <v>4</v>
      </c>
      <c r="D23" s="13">
        <v>43672</v>
      </c>
      <c r="E23" s="12" t="s">
        <v>0</v>
      </c>
      <c r="F23" s="12">
        <v>8</v>
      </c>
      <c r="G23" s="61" t="s">
        <v>5</v>
      </c>
      <c r="H23" s="62">
        <v>4267757.9800000004</v>
      </c>
      <c r="I23" s="11">
        <v>1</v>
      </c>
      <c r="J23" s="3" t="s">
        <v>50</v>
      </c>
    </row>
    <row r="24" spans="1:10" ht="37.5" x14ac:dyDescent="0.3">
      <c r="A24" s="3">
        <v>15</v>
      </c>
      <c r="B24" s="10" t="s">
        <v>3</v>
      </c>
      <c r="C24" s="12" t="s">
        <v>4</v>
      </c>
      <c r="D24" s="13">
        <v>43691</v>
      </c>
      <c r="E24" s="12" t="s">
        <v>0</v>
      </c>
      <c r="F24" s="12">
        <v>81</v>
      </c>
      <c r="G24" s="61" t="s">
        <v>5</v>
      </c>
      <c r="H24" s="62">
        <v>350847.45</v>
      </c>
      <c r="I24" s="11">
        <v>1</v>
      </c>
      <c r="J24" s="3" t="s">
        <v>50</v>
      </c>
    </row>
    <row r="25" spans="1:10" ht="37.5" x14ac:dyDescent="0.3">
      <c r="A25" s="3">
        <v>16</v>
      </c>
      <c r="B25" s="10" t="s">
        <v>3</v>
      </c>
      <c r="C25" s="12" t="s">
        <v>4</v>
      </c>
      <c r="D25" s="15">
        <v>43691</v>
      </c>
      <c r="E25" s="12" t="s">
        <v>0</v>
      </c>
      <c r="F25" s="16">
        <v>82</v>
      </c>
      <c r="G25" s="61" t="s">
        <v>5</v>
      </c>
      <c r="H25" s="62">
        <v>1000</v>
      </c>
      <c r="I25" s="11">
        <v>1</v>
      </c>
      <c r="J25" s="3" t="s">
        <v>50</v>
      </c>
    </row>
    <row r="26" spans="1:10" hidden="1" outlineLevel="1" x14ac:dyDescent="0.3">
      <c r="A26" s="63"/>
      <c r="B26" s="64" t="str">
        <f>B17</f>
        <v xml:space="preserve">Итого с НДС </v>
      </c>
      <c r="C26" s="65"/>
      <c r="D26" s="66"/>
      <c r="E26" s="65"/>
      <c r="F26" s="65"/>
      <c r="G26" s="65"/>
      <c r="H26" s="67">
        <f>SUM(H19:H25)</f>
        <v>24774753.550000001</v>
      </c>
      <c r="I26" s="68"/>
      <c r="J26" s="63"/>
    </row>
    <row r="27" spans="1:10" ht="71.25" customHeight="1" collapsed="1" x14ac:dyDescent="0.3">
      <c r="A27" s="42" t="s">
        <v>57</v>
      </c>
      <c r="B27" s="43"/>
      <c r="C27" s="43"/>
      <c r="D27" s="43"/>
      <c r="E27" s="43"/>
      <c r="F27" s="43"/>
      <c r="G27" s="43"/>
      <c r="H27" s="43"/>
      <c r="I27" s="43"/>
      <c r="J27" s="44"/>
    </row>
    <row r="28" spans="1:10" ht="37.5" x14ac:dyDescent="0.3">
      <c r="A28" s="3">
        <v>17</v>
      </c>
      <c r="B28" s="10" t="s">
        <v>3</v>
      </c>
      <c r="C28" s="12" t="s">
        <v>4</v>
      </c>
      <c r="D28" s="13">
        <v>43713</v>
      </c>
      <c r="E28" s="12" t="s">
        <v>0</v>
      </c>
      <c r="F28" s="12">
        <v>17</v>
      </c>
      <c r="G28" s="61" t="s">
        <v>5</v>
      </c>
      <c r="H28" s="62">
        <v>6490884.4800000004</v>
      </c>
      <c r="I28" s="11">
        <v>1</v>
      </c>
      <c r="J28" s="3" t="s">
        <v>50</v>
      </c>
    </row>
    <row r="29" spans="1:10" ht="37.5" x14ac:dyDescent="0.3">
      <c r="A29" s="3">
        <v>18</v>
      </c>
      <c r="B29" s="10" t="s">
        <v>3</v>
      </c>
      <c r="C29" s="12" t="s">
        <v>4</v>
      </c>
      <c r="D29" s="13">
        <v>43713</v>
      </c>
      <c r="E29" s="12" t="s">
        <v>0</v>
      </c>
      <c r="F29" s="12">
        <v>18</v>
      </c>
      <c r="G29" s="61" t="s">
        <v>5</v>
      </c>
      <c r="H29" s="62">
        <v>271000</v>
      </c>
      <c r="I29" s="11">
        <v>1</v>
      </c>
      <c r="J29" s="3" t="s">
        <v>50</v>
      </c>
    </row>
    <row r="30" spans="1:10" hidden="1" outlineLevel="1" x14ac:dyDescent="0.3">
      <c r="A30" s="22"/>
      <c r="B30" s="19" t="str">
        <f>B26</f>
        <v xml:space="preserve">Итого с НДС </v>
      </c>
      <c r="C30" s="18"/>
      <c r="D30" s="23"/>
      <c r="E30" s="18"/>
      <c r="F30" s="18"/>
      <c r="G30" s="18"/>
      <c r="H30" s="24">
        <f>SUM(H28:H29)</f>
        <v>6761884.4800000004</v>
      </c>
      <c r="I30" s="20"/>
      <c r="J30" s="22"/>
    </row>
    <row r="31" spans="1:10" ht="63.75" customHeight="1" collapsed="1" x14ac:dyDescent="0.3">
      <c r="A31" s="42" t="s">
        <v>58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0" ht="37.5" x14ac:dyDescent="0.3">
      <c r="A32" s="3">
        <v>19</v>
      </c>
      <c r="B32" s="10" t="s">
        <v>3</v>
      </c>
      <c r="C32" s="12" t="s">
        <v>4</v>
      </c>
      <c r="D32" s="13">
        <v>43539</v>
      </c>
      <c r="E32" s="12" t="s">
        <v>0</v>
      </c>
      <c r="F32" s="12">
        <v>214</v>
      </c>
      <c r="G32" s="61" t="s">
        <v>5</v>
      </c>
      <c r="H32" s="62">
        <v>5799305.4900000002</v>
      </c>
      <c r="I32" s="11">
        <v>1</v>
      </c>
      <c r="J32" s="3" t="s">
        <v>50</v>
      </c>
    </row>
    <row r="33" spans="1:11" ht="37.5" x14ac:dyDescent="0.3">
      <c r="A33" s="3">
        <v>20</v>
      </c>
      <c r="B33" s="10" t="s">
        <v>3</v>
      </c>
      <c r="C33" s="12" t="s">
        <v>4</v>
      </c>
      <c r="D33" s="13">
        <v>43550</v>
      </c>
      <c r="E33" s="12" t="s">
        <v>0</v>
      </c>
      <c r="F33" s="12">
        <v>255</v>
      </c>
      <c r="G33" s="61" t="s">
        <v>5</v>
      </c>
      <c r="H33" s="62">
        <v>2000000</v>
      </c>
      <c r="I33" s="11">
        <v>1</v>
      </c>
      <c r="J33" s="3" t="s">
        <v>50</v>
      </c>
    </row>
    <row r="34" spans="1:11" ht="37.5" x14ac:dyDescent="0.3">
      <c r="A34" s="3">
        <v>21</v>
      </c>
      <c r="B34" s="10" t="s">
        <v>3</v>
      </c>
      <c r="C34" s="12" t="s">
        <v>4</v>
      </c>
      <c r="D34" s="13">
        <v>43669</v>
      </c>
      <c r="E34" s="12" t="s">
        <v>0</v>
      </c>
      <c r="F34" s="12">
        <v>4</v>
      </c>
      <c r="G34" s="61" t="s">
        <v>5</v>
      </c>
      <c r="H34" s="62">
        <v>4000000</v>
      </c>
      <c r="I34" s="11">
        <v>1</v>
      </c>
      <c r="J34" s="3" t="s">
        <v>50</v>
      </c>
    </row>
    <row r="35" spans="1:11" ht="37.5" x14ac:dyDescent="0.3">
      <c r="A35" s="3">
        <v>22</v>
      </c>
      <c r="B35" s="10" t="s">
        <v>3</v>
      </c>
      <c r="C35" s="12" t="s">
        <v>4</v>
      </c>
      <c r="D35" s="13">
        <v>43672</v>
      </c>
      <c r="E35" s="12" t="s">
        <v>0</v>
      </c>
      <c r="F35" s="12">
        <v>11</v>
      </c>
      <c r="G35" s="61" t="s">
        <v>5</v>
      </c>
      <c r="H35" s="62">
        <v>4000000</v>
      </c>
      <c r="I35" s="11">
        <v>1</v>
      </c>
      <c r="J35" s="3" t="s">
        <v>50</v>
      </c>
    </row>
    <row r="36" spans="1:11" ht="37.5" x14ac:dyDescent="0.3">
      <c r="A36" s="3">
        <v>23</v>
      </c>
      <c r="B36" s="10" t="s">
        <v>3</v>
      </c>
      <c r="C36" s="12" t="s">
        <v>4</v>
      </c>
      <c r="D36" s="13">
        <v>43676</v>
      </c>
      <c r="E36" s="12" t="s">
        <v>0</v>
      </c>
      <c r="F36" s="12">
        <v>12</v>
      </c>
      <c r="G36" s="61" t="s">
        <v>5</v>
      </c>
      <c r="H36" s="62">
        <v>6000000</v>
      </c>
      <c r="I36" s="11">
        <v>1</v>
      </c>
      <c r="J36" s="3" t="s">
        <v>50</v>
      </c>
    </row>
    <row r="37" spans="1:11" ht="37.5" x14ac:dyDescent="0.3">
      <c r="A37" s="3">
        <v>24</v>
      </c>
      <c r="B37" s="10" t="s">
        <v>3</v>
      </c>
      <c r="C37" s="12" t="s">
        <v>4</v>
      </c>
      <c r="D37" s="13">
        <v>43678</v>
      </c>
      <c r="E37" s="12" t="s">
        <v>0</v>
      </c>
      <c r="F37" s="12">
        <v>13</v>
      </c>
      <c r="G37" s="61" t="s">
        <v>5</v>
      </c>
      <c r="H37" s="62">
        <v>6000000</v>
      </c>
      <c r="I37" s="11">
        <v>1</v>
      </c>
      <c r="J37" s="3" t="s">
        <v>50</v>
      </c>
    </row>
    <row r="38" spans="1:11" ht="37.5" x14ac:dyDescent="0.3">
      <c r="A38" s="3">
        <v>25</v>
      </c>
      <c r="B38" s="10" t="s">
        <v>3</v>
      </c>
      <c r="C38" s="12" t="s">
        <v>4</v>
      </c>
      <c r="D38" s="13">
        <v>43713</v>
      </c>
      <c r="E38" s="12" t="s">
        <v>0</v>
      </c>
      <c r="F38" s="12">
        <v>19</v>
      </c>
      <c r="G38" s="61" t="s">
        <v>5</v>
      </c>
      <c r="H38" s="62">
        <v>10000000</v>
      </c>
      <c r="I38" s="11">
        <v>1</v>
      </c>
      <c r="J38" s="3" t="s">
        <v>50</v>
      </c>
    </row>
    <row r="39" spans="1:11" ht="37.5" x14ac:dyDescent="0.3">
      <c r="A39" s="3">
        <v>26</v>
      </c>
      <c r="B39" s="10" t="s">
        <v>3</v>
      </c>
      <c r="C39" s="12" t="s">
        <v>4</v>
      </c>
      <c r="D39" s="13">
        <v>43735</v>
      </c>
      <c r="E39" s="12" t="s">
        <v>0</v>
      </c>
      <c r="F39" s="12">
        <v>44</v>
      </c>
      <c r="G39" s="61" t="s">
        <v>5</v>
      </c>
      <c r="H39" s="62">
        <v>8600000</v>
      </c>
      <c r="I39" s="11">
        <v>1</v>
      </c>
      <c r="J39" s="3" t="s">
        <v>50</v>
      </c>
    </row>
    <row r="40" spans="1:11" hidden="1" outlineLevel="1" x14ac:dyDescent="0.3">
      <c r="A40" s="22"/>
      <c r="B40" s="19" t="str">
        <f>B30</f>
        <v xml:space="preserve">Итого с НДС </v>
      </c>
      <c r="C40" s="18"/>
      <c r="D40" s="23"/>
      <c r="E40" s="18"/>
      <c r="F40" s="18"/>
      <c r="G40" s="18"/>
      <c r="H40" s="24">
        <f>SUM(H32:H39)</f>
        <v>46399305.490000002</v>
      </c>
      <c r="I40" s="20"/>
      <c r="J40" s="22"/>
    </row>
    <row r="41" spans="1:11" ht="52.5" customHeight="1" collapsed="1" x14ac:dyDescent="0.3">
      <c r="A41" s="42" t="s">
        <v>68</v>
      </c>
      <c r="B41" s="43"/>
      <c r="C41" s="43"/>
      <c r="D41" s="43"/>
      <c r="E41" s="43"/>
      <c r="F41" s="43"/>
      <c r="G41" s="43"/>
      <c r="H41" s="43"/>
      <c r="I41" s="43"/>
      <c r="J41" s="44"/>
      <c r="K41" s="31"/>
    </row>
    <row r="42" spans="1:11" ht="37.5" x14ac:dyDescent="0.3">
      <c r="A42" s="3">
        <v>27</v>
      </c>
      <c r="B42" s="10" t="s">
        <v>3</v>
      </c>
      <c r="C42" s="12" t="s">
        <v>4</v>
      </c>
      <c r="D42" s="13">
        <v>43496</v>
      </c>
      <c r="E42" s="12" t="s">
        <v>0</v>
      </c>
      <c r="F42" s="12">
        <v>1</v>
      </c>
      <c r="G42" s="61" t="s">
        <v>5</v>
      </c>
      <c r="H42" s="62">
        <v>11000000</v>
      </c>
      <c r="I42" s="11">
        <v>1</v>
      </c>
      <c r="J42" s="3" t="s">
        <v>50</v>
      </c>
    </row>
    <row r="43" spans="1:11" ht="37.5" x14ac:dyDescent="0.3">
      <c r="A43" s="3">
        <v>28</v>
      </c>
      <c r="B43" s="10" t="s">
        <v>3</v>
      </c>
      <c r="C43" s="12" t="s">
        <v>4</v>
      </c>
      <c r="D43" s="13">
        <v>43496</v>
      </c>
      <c r="E43" s="12" t="s">
        <v>0</v>
      </c>
      <c r="F43" s="12">
        <v>2</v>
      </c>
      <c r="G43" s="61" t="s">
        <v>5</v>
      </c>
      <c r="H43" s="62">
        <v>1000000</v>
      </c>
      <c r="I43" s="11">
        <v>1</v>
      </c>
      <c r="J43" s="3" t="s">
        <v>50</v>
      </c>
    </row>
    <row r="44" spans="1:11" ht="37.5" x14ac:dyDescent="0.3">
      <c r="A44" s="3">
        <v>29</v>
      </c>
      <c r="B44" s="10" t="s">
        <v>3</v>
      </c>
      <c r="C44" s="12" t="s">
        <v>4</v>
      </c>
      <c r="D44" s="13">
        <v>43619</v>
      </c>
      <c r="E44" s="12" t="s">
        <v>0</v>
      </c>
      <c r="F44" s="12">
        <v>432</v>
      </c>
      <c r="G44" s="61" t="s">
        <v>5</v>
      </c>
      <c r="H44" s="62">
        <v>5000000</v>
      </c>
      <c r="I44" s="11">
        <v>1</v>
      </c>
      <c r="J44" s="3" t="s">
        <v>50</v>
      </c>
    </row>
    <row r="45" spans="1:11" ht="37.5" x14ac:dyDescent="0.3">
      <c r="A45" s="3">
        <v>30</v>
      </c>
      <c r="B45" s="10" t="s">
        <v>3</v>
      </c>
      <c r="C45" s="12" t="s">
        <v>4</v>
      </c>
      <c r="D45" s="13">
        <v>43623</v>
      </c>
      <c r="E45" s="12" t="s">
        <v>0</v>
      </c>
      <c r="F45" s="12">
        <v>48</v>
      </c>
      <c r="G45" s="61" t="s">
        <v>5</v>
      </c>
      <c r="H45" s="62">
        <v>6218557.9500000002</v>
      </c>
      <c r="I45" s="11">
        <v>1</v>
      </c>
      <c r="J45" s="3" t="s">
        <v>50</v>
      </c>
    </row>
    <row r="46" spans="1:11" ht="37.5" x14ac:dyDescent="0.3">
      <c r="A46" s="3">
        <v>31</v>
      </c>
      <c r="B46" s="10" t="s">
        <v>3</v>
      </c>
      <c r="C46" s="12" t="s">
        <v>4</v>
      </c>
      <c r="D46" s="13">
        <v>43627</v>
      </c>
      <c r="E46" s="12" t="s">
        <v>0</v>
      </c>
      <c r="F46" s="12">
        <v>57</v>
      </c>
      <c r="G46" s="61" t="s">
        <v>5</v>
      </c>
      <c r="H46" s="62">
        <v>30000000</v>
      </c>
      <c r="I46" s="11">
        <v>1</v>
      </c>
      <c r="J46" s="3" t="s">
        <v>50</v>
      </c>
    </row>
    <row r="47" spans="1:11" ht="37.5" x14ac:dyDescent="0.3">
      <c r="A47" s="3">
        <v>32</v>
      </c>
      <c r="B47" s="10" t="s">
        <v>3</v>
      </c>
      <c r="C47" s="12" t="s">
        <v>4</v>
      </c>
      <c r="D47" s="13">
        <v>43636</v>
      </c>
      <c r="E47" s="12" t="s">
        <v>0</v>
      </c>
      <c r="F47" s="12">
        <v>501</v>
      </c>
      <c r="G47" s="61" t="s">
        <v>5</v>
      </c>
      <c r="H47" s="62">
        <v>15000000</v>
      </c>
      <c r="I47" s="11">
        <v>1</v>
      </c>
      <c r="J47" s="3" t="s">
        <v>50</v>
      </c>
    </row>
    <row r="48" spans="1:11" ht="37.5" x14ac:dyDescent="0.3">
      <c r="A48" s="3">
        <v>33</v>
      </c>
      <c r="B48" s="10" t="s">
        <v>3</v>
      </c>
      <c r="C48" s="12" t="s">
        <v>4</v>
      </c>
      <c r="D48" s="13">
        <v>43691</v>
      </c>
      <c r="E48" s="12" t="s">
        <v>0</v>
      </c>
      <c r="F48" s="12">
        <v>693</v>
      </c>
      <c r="G48" s="61" t="s">
        <v>5</v>
      </c>
      <c r="H48" s="62">
        <v>22000</v>
      </c>
      <c r="I48" s="11">
        <v>1</v>
      </c>
      <c r="J48" s="3" t="s">
        <v>50</v>
      </c>
    </row>
    <row r="49" spans="1:10" ht="37.5" x14ac:dyDescent="0.3">
      <c r="A49" s="3">
        <v>34</v>
      </c>
      <c r="B49" s="10" t="s">
        <v>3</v>
      </c>
      <c r="C49" s="12" t="s">
        <v>4</v>
      </c>
      <c r="D49" s="13">
        <v>43691</v>
      </c>
      <c r="E49" s="12" t="s">
        <v>0</v>
      </c>
      <c r="F49" s="12">
        <v>694</v>
      </c>
      <c r="G49" s="61" t="s">
        <v>5</v>
      </c>
      <c r="H49" s="62">
        <v>750000</v>
      </c>
      <c r="I49" s="11">
        <v>1</v>
      </c>
      <c r="J49" s="3" t="s">
        <v>50</v>
      </c>
    </row>
    <row r="50" spans="1:10" hidden="1" outlineLevel="1" x14ac:dyDescent="0.3">
      <c r="A50" s="22"/>
      <c r="B50" s="19" t="s">
        <v>56</v>
      </c>
      <c r="C50" s="18"/>
      <c r="D50" s="23"/>
      <c r="E50" s="18"/>
      <c r="F50" s="18"/>
      <c r="G50" s="18"/>
      <c r="H50" s="24">
        <f>SUM(H42:H49)</f>
        <v>68990557.950000003</v>
      </c>
      <c r="I50" s="20"/>
      <c r="J50" s="22"/>
    </row>
    <row r="51" spans="1:10" s="5" customFormat="1" ht="52.5" customHeight="1" collapsed="1" x14ac:dyDescent="0.3">
      <c r="A51" s="48" t="s">
        <v>69</v>
      </c>
      <c r="B51" s="49"/>
      <c r="C51" s="49"/>
      <c r="D51" s="49"/>
      <c r="E51" s="49"/>
      <c r="F51" s="49"/>
      <c r="G51" s="49"/>
      <c r="H51" s="49"/>
      <c r="I51" s="49"/>
      <c r="J51" s="50"/>
    </row>
    <row r="52" spans="1:10" s="5" customFormat="1" ht="37.5" x14ac:dyDescent="0.3">
      <c r="A52" s="3">
        <v>35</v>
      </c>
      <c r="B52" s="10" t="s">
        <v>3</v>
      </c>
      <c r="C52" s="12" t="s">
        <v>4</v>
      </c>
      <c r="D52" s="13">
        <v>43672</v>
      </c>
      <c r="E52" s="12" t="s">
        <v>0</v>
      </c>
      <c r="F52" s="12">
        <v>10</v>
      </c>
      <c r="G52" s="61" t="s">
        <v>5</v>
      </c>
      <c r="H52" s="62">
        <v>1140694.3999999999</v>
      </c>
      <c r="I52" s="11">
        <v>1</v>
      </c>
      <c r="J52" s="3" t="s">
        <v>50</v>
      </c>
    </row>
    <row r="53" spans="1:10" ht="37.5" x14ac:dyDescent="0.3">
      <c r="A53" s="3">
        <v>36</v>
      </c>
      <c r="B53" s="10" t="s">
        <v>3</v>
      </c>
      <c r="C53" s="12" t="s">
        <v>4</v>
      </c>
      <c r="D53" s="13">
        <v>43501</v>
      </c>
      <c r="E53" s="12" t="s">
        <v>0</v>
      </c>
      <c r="F53" s="12">
        <v>8</v>
      </c>
      <c r="G53" s="61" t="s">
        <v>5</v>
      </c>
      <c r="H53" s="62">
        <v>3577817.62</v>
      </c>
      <c r="I53" s="11">
        <v>1</v>
      </c>
      <c r="J53" s="3" t="s">
        <v>50</v>
      </c>
    </row>
    <row r="54" spans="1:10" ht="37.5" x14ac:dyDescent="0.3">
      <c r="A54" s="3">
        <v>37</v>
      </c>
      <c r="B54" s="10" t="s">
        <v>3</v>
      </c>
      <c r="C54" s="12" t="s">
        <v>4</v>
      </c>
      <c r="D54" s="13">
        <v>43691</v>
      </c>
      <c r="E54" s="12" t="s">
        <v>0</v>
      </c>
      <c r="F54" s="12">
        <v>83</v>
      </c>
      <c r="G54" s="61" t="s">
        <v>5</v>
      </c>
      <c r="H54" s="62">
        <v>270600</v>
      </c>
      <c r="I54" s="11">
        <v>1</v>
      </c>
      <c r="J54" s="3" t="s">
        <v>50</v>
      </c>
    </row>
    <row r="55" spans="1:10" ht="37.5" x14ac:dyDescent="0.3">
      <c r="A55" s="3">
        <v>38</v>
      </c>
      <c r="B55" s="10" t="s">
        <v>3</v>
      </c>
      <c r="C55" s="12" t="s">
        <v>4</v>
      </c>
      <c r="D55" s="13">
        <v>43691</v>
      </c>
      <c r="E55" s="12" t="s">
        <v>0</v>
      </c>
      <c r="F55" s="12">
        <v>83</v>
      </c>
      <c r="G55" s="61" t="s">
        <v>5</v>
      </c>
      <c r="H55" s="62">
        <v>1000</v>
      </c>
      <c r="I55" s="11">
        <v>1</v>
      </c>
      <c r="J55" s="3" t="s">
        <v>50</v>
      </c>
    </row>
    <row r="56" spans="1:10" hidden="1" outlineLevel="1" x14ac:dyDescent="0.3">
      <c r="A56" s="22"/>
      <c r="B56" s="19" t="str">
        <f>B50</f>
        <v xml:space="preserve">Итого с НДС </v>
      </c>
      <c r="C56" s="18"/>
      <c r="D56" s="23"/>
      <c r="E56" s="18"/>
      <c r="F56" s="18"/>
      <c r="G56" s="18"/>
      <c r="H56" s="24">
        <f>SUM(H52:H55)</f>
        <v>4990112.0199999996</v>
      </c>
      <c r="I56" s="20"/>
      <c r="J56" s="22"/>
    </row>
    <row r="57" spans="1:10" s="5" customFormat="1" ht="63.75" customHeight="1" collapsed="1" x14ac:dyDescent="0.3">
      <c r="A57" s="48" t="s">
        <v>70</v>
      </c>
      <c r="B57" s="49"/>
      <c r="C57" s="49"/>
      <c r="D57" s="49"/>
      <c r="E57" s="49"/>
      <c r="F57" s="49"/>
      <c r="G57" s="49"/>
      <c r="H57" s="49"/>
      <c r="I57" s="49"/>
      <c r="J57" s="50"/>
    </row>
    <row r="58" spans="1:10" s="5" customFormat="1" ht="37.5" x14ac:dyDescent="0.3">
      <c r="A58" s="4">
        <v>39</v>
      </c>
      <c r="B58" s="10" t="s">
        <v>3</v>
      </c>
      <c r="C58" s="12" t="s">
        <v>4</v>
      </c>
      <c r="D58" s="13">
        <v>43509</v>
      </c>
      <c r="E58" s="12" t="s">
        <v>0</v>
      </c>
      <c r="F58" s="12">
        <v>10</v>
      </c>
      <c r="G58" s="61" t="s">
        <v>5</v>
      </c>
      <c r="H58" s="62">
        <v>1724226.25</v>
      </c>
      <c r="I58" s="11">
        <v>1</v>
      </c>
      <c r="J58" s="4" t="s">
        <v>50</v>
      </c>
    </row>
    <row r="59" spans="1:10" s="5" customFormat="1" ht="37.5" x14ac:dyDescent="0.3">
      <c r="A59" s="4">
        <v>40</v>
      </c>
      <c r="B59" s="10" t="s">
        <v>3</v>
      </c>
      <c r="C59" s="12" t="s">
        <v>4</v>
      </c>
      <c r="D59" s="13">
        <v>43531</v>
      </c>
      <c r="E59" s="12" t="s">
        <v>0</v>
      </c>
      <c r="F59" s="12">
        <v>182</v>
      </c>
      <c r="G59" s="61" t="s">
        <v>5</v>
      </c>
      <c r="H59" s="62">
        <v>2305958.38</v>
      </c>
      <c r="I59" s="11">
        <v>1</v>
      </c>
      <c r="J59" s="4" t="s">
        <v>50</v>
      </c>
    </row>
    <row r="60" spans="1:10" s="5" customFormat="1" ht="37.5" x14ac:dyDescent="0.3">
      <c r="A60" s="4">
        <v>41</v>
      </c>
      <c r="B60" s="10" t="s">
        <v>3</v>
      </c>
      <c r="C60" s="12" t="s">
        <v>4</v>
      </c>
      <c r="D60" s="13">
        <v>43629</v>
      </c>
      <c r="E60" s="12" t="s">
        <v>0</v>
      </c>
      <c r="F60" s="12">
        <v>59</v>
      </c>
      <c r="G60" s="61" t="s">
        <v>5</v>
      </c>
      <c r="H60" s="62">
        <v>4000000</v>
      </c>
      <c r="I60" s="11">
        <v>1</v>
      </c>
      <c r="J60" s="4" t="s">
        <v>50</v>
      </c>
    </row>
    <row r="61" spans="1:10" s="5" customFormat="1" hidden="1" outlineLevel="1" x14ac:dyDescent="0.3">
      <c r="A61" s="28"/>
      <c r="B61" s="19" t="s">
        <v>56</v>
      </c>
      <c r="C61" s="18"/>
      <c r="D61" s="23"/>
      <c r="E61" s="18"/>
      <c r="F61" s="18"/>
      <c r="G61" s="18"/>
      <c r="H61" s="24">
        <f>SUM(H58:H60)</f>
        <v>8030184.6299999999</v>
      </c>
      <c r="I61" s="20"/>
      <c r="J61" s="28"/>
    </row>
    <row r="62" spans="1:10" s="5" customFormat="1" ht="60" customHeight="1" collapsed="1" x14ac:dyDescent="0.3">
      <c r="A62" s="48" t="s">
        <v>59</v>
      </c>
      <c r="B62" s="49"/>
      <c r="C62" s="49"/>
      <c r="D62" s="49"/>
      <c r="E62" s="49"/>
      <c r="F62" s="49"/>
      <c r="G62" s="49"/>
      <c r="H62" s="49"/>
      <c r="I62" s="49"/>
      <c r="J62" s="50"/>
    </row>
    <row r="63" spans="1:10" s="5" customFormat="1" ht="37.5" x14ac:dyDescent="0.3">
      <c r="A63" s="4">
        <v>42</v>
      </c>
      <c r="B63" s="10" t="s">
        <v>3</v>
      </c>
      <c r="C63" s="12" t="s">
        <v>4</v>
      </c>
      <c r="D63" s="13">
        <v>43672</v>
      </c>
      <c r="E63" s="12" t="s">
        <v>0</v>
      </c>
      <c r="F63" s="12">
        <v>9</v>
      </c>
      <c r="G63" s="61" t="s">
        <v>5</v>
      </c>
      <c r="H63" s="62">
        <v>911620.04</v>
      </c>
      <c r="I63" s="11">
        <v>1</v>
      </c>
      <c r="J63" s="4" t="s">
        <v>50</v>
      </c>
    </row>
    <row r="64" spans="1:10" ht="37.5" x14ac:dyDescent="0.3">
      <c r="A64" s="3">
        <v>43</v>
      </c>
      <c r="B64" s="10" t="s">
        <v>3</v>
      </c>
      <c r="C64" s="12" t="s">
        <v>4</v>
      </c>
      <c r="D64" s="13">
        <v>43670</v>
      </c>
      <c r="E64" s="12" t="s">
        <v>0</v>
      </c>
      <c r="F64" s="12">
        <v>6</v>
      </c>
      <c r="G64" s="61" t="s">
        <v>5</v>
      </c>
      <c r="H64" s="62">
        <v>3331664.66</v>
      </c>
      <c r="I64" s="11">
        <v>1</v>
      </c>
      <c r="J64" s="3" t="s">
        <v>50</v>
      </c>
    </row>
    <row r="65" spans="1:10" s="5" customFormat="1" ht="37.5" x14ac:dyDescent="0.3">
      <c r="A65" s="4">
        <v>44</v>
      </c>
      <c r="B65" s="10" t="s">
        <v>3</v>
      </c>
      <c r="C65" s="12" t="s">
        <v>4</v>
      </c>
      <c r="D65" s="13">
        <v>43565</v>
      </c>
      <c r="E65" s="12" t="s">
        <v>0</v>
      </c>
      <c r="F65" s="12">
        <v>290</v>
      </c>
      <c r="G65" s="61" t="s">
        <v>5</v>
      </c>
      <c r="H65" s="62">
        <v>200000</v>
      </c>
      <c r="I65" s="11">
        <v>1</v>
      </c>
      <c r="J65" s="3" t="s">
        <v>50</v>
      </c>
    </row>
    <row r="66" spans="1:10" s="5" customFormat="1" ht="37.5" x14ac:dyDescent="0.3">
      <c r="A66" s="3">
        <v>45</v>
      </c>
      <c r="B66" s="10" t="s">
        <v>3</v>
      </c>
      <c r="C66" s="12" t="s">
        <v>4</v>
      </c>
      <c r="D66" s="13">
        <v>43528</v>
      </c>
      <c r="E66" s="12" t="s">
        <v>0</v>
      </c>
      <c r="F66" s="12">
        <v>23</v>
      </c>
      <c r="G66" s="61" t="s">
        <v>5</v>
      </c>
      <c r="H66" s="62">
        <v>4729436.18</v>
      </c>
      <c r="I66" s="11">
        <v>1</v>
      </c>
      <c r="J66" s="3" t="s">
        <v>50</v>
      </c>
    </row>
    <row r="67" spans="1:10" s="5" customFormat="1" ht="37.5" x14ac:dyDescent="0.3">
      <c r="A67" s="4">
        <v>46</v>
      </c>
      <c r="B67" s="10" t="s">
        <v>3</v>
      </c>
      <c r="C67" s="12" t="s">
        <v>4</v>
      </c>
      <c r="D67" s="13">
        <v>43515</v>
      </c>
      <c r="E67" s="12" t="s">
        <v>0</v>
      </c>
      <c r="F67" s="12">
        <v>105</v>
      </c>
      <c r="G67" s="61" t="s">
        <v>5</v>
      </c>
      <c r="H67" s="62">
        <v>300000</v>
      </c>
      <c r="I67" s="11">
        <v>1</v>
      </c>
      <c r="J67" s="3" t="s">
        <v>50</v>
      </c>
    </row>
    <row r="68" spans="1:10" ht="37.5" x14ac:dyDescent="0.3">
      <c r="A68" s="3">
        <v>47</v>
      </c>
      <c r="B68" s="10" t="s">
        <v>3</v>
      </c>
      <c r="C68" s="12" t="s">
        <v>4</v>
      </c>
      <c r="D68" s="13">
        <v>43509</v>
      </c>
      <c r="E68" s="12" t="s">
        <v>0</v>
      </c>
      <c r="F68" s="16">
        <v>11</v>
      </c>
      <c r="G68" s="61" t="s">
        <v>5</v>
      </c>
      <c r="H68" s="62">
        <v>2158896.0499999998</v>
      </c>
      <c r="I68" s="11">
        <v>1</v>
      </c>
      <c r="J68" s="3" t="s">
        <v>50</v>
      </c>
    </row>
    <row r="69" spans="1:10" hidden="1" outlineLevel="1" x14ac:dyDescent="0.3">
      <c r="A69" s="22"/>
      <c r="B69" s="19" t="s">
        <v>56</v>
      </c>
      <c r="C69" s="18"/>
      <c r="D69" s="23"/>
      <c r="E69" s="18"/>
      <c r="F69" s="26"/>
      <c r="G69" s="18"/>
      <c r="H69" s="24">
        <f>SUM(H63:H68)</f>
        <v>11631616.93</v>
      </c>
      <c r="I69" s="20"/>
      <c r="J69" s="22"/>
    </row>
    <row r="70" spans="1:10" s="5" customFormat="1" ht="66" customHeight="1" collapsed="1" x14ac:dyDescent="0.3">
      <c r="A70" s="48" t="s">
        <v>67</v>
      </c>
      <c r="B70" s="49"/>
      <c r="C70" s="49"/>
      <c r="D70" s="49"/>
      <c r="E70" s="49"/>
      <c r="F70" s="49"/>
      <c r="G70" s="49"/>
      <c r="H70" s="49"/>
      <c r="I70" s="49"/>
      <c r="J70" s="50"/>
    </row>
    <row r="71" spans="1:10" ht="37.5" x14ac:dyDescent="0.3">
      <c r="A71" s="3">
        <v>48</v>
      </c>
      <c r="B71" s="10" t="s">
        <v>3</v>
      </c>
      <c r="C71" s="12" t="s">
        <v>4</v>
      </c>
      <c r="D71" s="13">
        <v>43648</v>
      </c>
      <c r="E71" s="12" t="s">
        <v>0</v>
      </c>
      <c r="F71" s="16">
        <v>70</v>
      </c>
      <c r="G71" s="61" t="s">
        <v>5</v>
      </c>
      <c r="H71" s="62">
        <v>23000000</v>
      </c>
      <c r="I71" s="11">
        <v>1</v>
      </c>
      <c r="J71" s="3" t="s">
        <v>50</v>
      </c>
    </row>
    <row r="72" spans="1:10" ht="37.5" x14ac:dyDescent="0.3">
      <c r="A72" s="3">
        <v>49</v>
      </c>
      <c r="B72" s="10" t="s">
        <v>3</v>
      </c>
      <c r="C72" s="12" t="s">
        <v>4</v>
      </c>
      <c r="D72" s="13">
        <v>43661</v>
      </c>
      <c r="E72" s="12" t="s">
        <v>0</v>
      </c>
      <c r="F72" s="16">
        <v>2</v>
      </c>
      <c r="G72" s="61" t="s">
        <v>5</v>
      </c>
      <c r="H72" s="62">
        <v>15290000</v>
      </c>
      <c r="I72" s="11">
        <v>1</v>
      </c>
      <c r="J72" s="3" t="s">
        <v>50</v>
      </c>
    </row>
    <row r="73" spans="1:10" ht="37.5" x14ac:dyDescent="0.3">
      <c r="A73" s="3">
        <v>50</v>
      </c>
      <c r="B73" s="10" t="s">
        <v>3</v>
      </c>
      <c r="C73" s="12" t="s">
        <v>4</v>
      </c>
      <c r="D73" s="13">
        <v>43697</v>
      </c>
      <c r="E73" s="12" t="s">
        <v>0</v>
      </c>
      <c r="F73" s="16">
        <v>712</v>
      </c>
      <c r="G73" s="61" t="s">
        <v>5</v>
      </c>
      <c r="H73" s="62">
        <v>3500000</v>
      </c>
      <c r="I73" s="11">
        <v>1</v>
      </c>
      <c r="J73" s="3" t="s">
        <v>50</v>
      </c>
    </row>
    <row r="74" spans="1:10" ht="37.5" x14ac:dyDescent="0.3">
      <c r="A74" s="3">
        <v>51</v>
      </c>
      <c r="B74" s="10" t="s">
        <v>3</v>
      </c>
      <c r="C74" s="12" t="s">
        <v>4</v>
      </c>
      <c r="D74" s="13">
        <v>43706</v>
      </c>
      <c r="E74" s="12" t="s">
        <v>0</v>
      </c>
      <c r="F74" s="16">
        <v>16</v>
      </c>
      <c r="G74" s="61" t="s">
        <v>5</v>
      </c>
      <c r="H74" s="62">
        <v>15000000</v>
      </c>
      <c r="I74" s="11">
        <v>1</v>
      </c>
      <c r="J74" s="3" t="s">
        <v>50</v>
      </c>
    </row>
    <row r="75" spans="1:10" ht="37.5" x14ac:dyDescent="0.3">
      <c r="A75" s="3">
        <v>52</v>
      </c>
      <c r="B75" s="10" t="s">
        <v>3</v>
      </c>
      <c r="C75" s="12" t="s">
        <v>4</v>
      </c>
      <c r="D75" s="13">
        <v>43735</v>
      </c>
      <c r="E75" s="12" t="s">
        <v>0</v>
      </c>
      <c r="F75" s="16">
        <v>43</v>
      </c>
      <c r="G75" s="61" t="s">
        <v>5</v>
      </c>
      <c r="H75" s="62">
        <v>27490000</v>
      </c>
      <c r="I75" s="11">
        <v>1</v>
      </c>
      <c r="J75" s="3" t="s">
        <v>50</v>
      </c>
    </row>
    <row r="76" spans="1:10" hidden="1" outlineLevel="1" x14ac:dyDescent="0.3">
      <c r="A76" s="22"/>
      <c r="B76" s="19" t="s">
        <v>56</v>
      </c>
      <c r="C76" s="18"/>
      <c r="D76" s="23"/>
      <c r="E76" s="18"/>
      <c r="F76" s="26"/>
      <c r="G76" s="18"/>
      <c r="H76" s="24">
        <f>SUM(H71:H75)</f>
        <v>84280000</v>
      </c>
      <c r="I76" s="20"/>
      <c r="J76" s="22"/>
    </row>
    <row r="77" spans="1:10" s="5" customFormat="1" ht="48" customHeight="1" collapsed="1" x14ac:dyDescent="0.3">
      <c r="A77" s="48" t="s">
        <v>71</v>
      </c>
      <c r="B77" s="49"/>
      <c r="C77" s="49"/>
      <c r="D77" s="49"/>
      <c r="E77" s="49"/>
      <c r="F77" s="49"/>
      <c r="G77" s="49"/>
      <c r="H77" s="49"/>
      <c r="I77" s="49"/>
      <c r="J77" s="50"/>
    </row>
    <row r="78" spans="1:10" s="5" customFormat="1" ht="37.5" x14ac:dyDescent="0.3">
      <c r="A78" s="4">
        <v>53</v>
      </c>
      <c r="B78" s="10" t="s">
        <v>3</v>
      </c>
      <c r="C78" s="12" t="s">
        <v>4</v>
      </c>
      <c r="D78" s="13">
        <v>43476</v>
      </c>
      <c r="E78" s="12" t="s">
        <v>0</v>
      </c>
      <c r="F78" s="16">
        <v>3</v>
      </c>
      <c r="G78" s="61" t="s">
        <v>5</v>
      </c>
      <c r="H78" s="62">
        <v>836.49</v>
      </c>
      <c r="I78" s="11">
        <v>1</v>
      </c>
      <c r="J78" s="4" t="s">
        <v>50</v>
      </c>
    </row>
    <row r="79" spans="1:10" s="5" customFormat="1" ht="37.5" x14ac:dyDescent="0.3">
      <c r="A79" s="4">
        <v>54</v>
      </c>
      <c r="B79" s="10" t="s">
        <v>3</v>
      </c>
      <c r="C79" s="12" t="s">
        <v>4</v>
      </c>
      <c r="D79" s="13">
        <v>43508</v>
      </c>
      <c r="E79" s="12" t="s">
        <v>0</v>
      </c>
      <c r="F79" s="16">
        <v>98</v>
      </c>
      <c r="G79" s="61" t="s">
        <v>5</v>
      </c>
      <c r="H79" s="62">
        <v>50189.13</v>
      </c>
      <c r="I79" s="11">
        <v>1</v>
      </c>
      <c r="J79" s="4" t="s">
        <v>50</v>
      </c>
    </row>
    <row r="80" spans="1:10" s="5" customFormat="1" ht="37.5" x14ac:dyDescent="0.3">
      <c r="A80" s="4">
        <v>55</v>
      </c>
      <c r="B80" s="10" t="s">
        <v>3</v>
      </c>
      <c r="C80" s="12" t="s">
        <v>4</v>
      </c>
      <c r="D80" s="13">
        <v>43523</v>
      </c>
      <c r="E80" s="12" t="s">
        <v>0</v>
      </c>
      <c r="F80" s="16">
        <v>141</v>
      </c>
      <c r="G80" s="61" t="s">
        <v>5</v>
      </c>
      <c r="H80" s="62">
        <v>1747752.43</v>
      </c>
      <c r="I80" s="11">
        <v>1</v>
      </c>
      <c r="J80" s="4" t="s">
        <v>50</v>
      </c>
    </row>
    <row r="81" spans="1:10" s="5" customFormat="1" ht="37.5" x14ac:dyDescent="0.3">
      <c r="A81" s="4">
        <v>56</v>
      </c>
      <c r="B81" s="10" t="s">
        <v>3</v>
      </c>
      <c r="C81" s="12" t="s">
        <v>4</v>
      </c>
      <c r="D81" s="13">
        <v>43523</v>
      </c>
      <c r="E81" s="12" t="s">
        <v>0</v>
      </c>
      <c r="F81" s="16">
        <v>142</v>
      </c>
      <c r="G81" s="61" t="s">
        <v>5</v>
      </c>
      <c r="H81" s="62">
        <v>1263.0899999999999</v>
      </c>
      <c r="I81" s="11">
        <v>1</v>
      </c>
      <c r="J81" s="4" t="s">
        <v>50</v>
      </c>
    </row>
    <row r="82" spans="1:10" s="5" customFormat="1" ht="37.5" x14ac:dyDescent="0.3">
      <c r="A82" s="4">
        <v>57</v>
      </c>
      <c r="B82" s="10" t="s">
        <v>3</v>
      </c>
      <c r="C82" s="12" t="s">
        <v>4</v>
      </c>
      <c r="D82" s="13">
        <v>43824</v>
      </c>
      <c r="E82" s="12" t="s">
        <v>0</v>
      </c>
      <c r="F82" s="16">
        <v>941</v>
      </c>
      <c r="G82" s="61" t="s">
        <v>5</v>
      </c>
      <c r="H82" s="62">
        <v>49352.639999999999</v>
      </c>
      <c r="I82" s="11">
        <v>1</v>
      </c>
      <c r="J82" s="4" t="s">
        <v>50</v>
      </c>
    </row>
    <row r="83" spans="1:10" s="5" customFormat="1" hidden="1" outlineLevel="1" x14ac:dyDescent="0.3">
      <c r="A83" s="4"/>
      <c r="B83" s="19" t="s">
        <v>56</v>
      </c>
      <c r="C83" s="18"/>
      <c r="D83" s="23"/>
      <c r="E83" s="18"/>
      <c r="F83" s="26"/>
      <c r="G83" s="18"/>
      <c r="H83" s="24">
        <f>SUM(H78:H82)</f>
        <v>1849393.7799999998</v>
      </c>
      <c r="I83" s="11"/>
      <c r="J83" s="4"/>
    </row>
    <row r="84" spans="1:10" s="5" customFormat="1" ht="37.5" customHeight="1" collapsed="1" x14ac:dyDescent="0.3">
      <c r="A84" s="48" t="s">
        <v>72</v>
      </c>
      <c r="B84" s="49"/>
      <c r="C84" s="49"/>
      <c r="D84" s="49"/>
      <c r="E84" s="49"/>
      <c r="F84" s="49"/>
      <c r="G84" s="49"/>
      <c r="H84" s="49"/>
      <c r="I84" s="49"/>
      <c r="J84" s="50"/>
    </row>
    <row r="85" spans="1:10" s="5" customFormat="1" ht="37.5" x14ac:dyDescent="0.3">
      <c r="A85" s="28">
        <v>58</v>
      </c>
      <c r="B85" s="10" t="s">
        <v>3</v>
      </c>
      <c r="C85" s="12" t="s">
        <v>4</v>
      </c>
      <c r="D85" s="13">
        <v>43538</v>
      </c>
      <c r="E85" s="12" t="s">
        <v>0</v>
      </c>
      <c r="F85" s="16">
        <v>200</v>
      </c>
      <c r="G85" s="61" t="s">
        <v>5</v>
      </c>
      <c r="H85" s="62">
        <v>1045000</v>
      </c>
      <c r="I85" s="11">
        <v>1</v>
      </c>
      <c r="J85" s="4" t="s">
        <v>50</v>
      </c>
    </row>
    <row r="86" spans="1:10" s="5" customFormat="1" ht="37.5" customHeight="1" x14ac:dyDescent="0.3">
      <c r="A86" s="48" t="s">
        <v>73</v>
      </c>
      <c r="B86" s="49"/>
      <c r="C86" s="49"/>
      <c r="D86" s="49"/>
      <c r="E86" s="49"/>
      <c r="F86" s="49"/>
      <c r="G86" s="49"/>
      <c r="H86" s="49"/>
      <c r="I86" s="49"/>
      <c r="J86" s="50"/>
    </row>
    <row r="87" spans="1:10" s="5" customFormat="1" ht="37.5" x14ac:dyDescent="0.3">
      <c r="A87" s="28">
        <v>59</v>
      </c>
      <c r="B87" s="10" t="s">
        <v>3</v>
      </c>
      <c r="C87" s="12" t="s">
        <v>4</v>
      </c>
      <c r="D87" s="13">
        <v>43644</v>
      </c>
      <c r="E87" s="12" t="s">
        <v>0</v>
      </c>
      <c r="F87" s="16">
        <v>533</v>
      </c>
      <c r="G87" s="61" t="s">
        <v>5</v>
      </c>
      <c r="H87" s="62">
        <v>1142990</v>
      </c>
      <c r="I87" s="11">
        <v>1</v>
      </c>
      <c r="J87" s="4" t="s">
        <v>50</v>
      </c>
    </row>
    <row r="88" spans="1:10" ht="91.5" customHeight="1" x14ac:dyDescent="0.3">
      <c r="A88" s="48" t="s">
        <v>61</v>
      </c>
      <c r="B88" s="49"/>
      <c r="C88" s="49"/>
      <c r="D88" s="49"/>
      <c r="E88" s="49"/>
      <c r="F88" s="49"/>
      <c r="G88" s="49"/>
      <c r="H88" s="49"/>
      <c r="I88" s="49"/>
      <c r="J88" s="50"/>
    </row>
    <row r="89" spans="1:10" ht="22.5" customHeight="1" x14ac:dyDescent="0.3">
      <c r="A89" s="4">
        <v>60</v>
      </c>
      <c r="B89" s="32" t="s">
        <v>7</v>
      </c>
      <c r="C89" s="32"/>
      <c r="D89" s="32"/>
      <c r="E89" s="32"/>
      <c r="F89" s="32"/>
      <c r="G89" s="32"/>
      <c r="H89" s="32"/>
      <c r="I89" s="4">
        <v>1</v>
      </c>
      <c r="J89" s="3" t="s">
        <v>50</v>
      </c>
    </row>
    <row r="90" spans="1:10" ht="22.5" customHeight="1" x14ac:dyDescent="0.3">
      <c r="A90" s="4">
        <v>61</v>
      </c>
      <c r="B90" s="32" t="s">
        <v>8</v>
      </c>
      <c r="C90" s="32"/>
      <c r="D90" s="32"/>
      <c r="E90" s="32"/>
      <c r="F90" s="32"/>
      <c r="G90" s="32"/>
      <c r="H90" s="32"/>
      <c r="I90" s="4">
        <v>1</v>
      </c>
      <c r="J90" s="3" t="s">
        <v>50</v>
      </c>
    </row>
    <row r="91" spans="1:10" ht="22.5" customHeight="1" x14ac:dyDescent="0.3">
      <c r="A91" s="4">
        <v>62</v>
      </c>
      <c r="B91" s="32" t="s">
        <v>9</v>
      </c>
      <c r="C91" s="32"/>
      <c r="D91" s="32"/>
      <c r="E91" s="32"/>
      <c r="F91" s="32"/>
      <c r="G91" s="32"/>
      <c r="H91" s="32"/>
      <c r="I91" s="4">
        <v>1</v>
      </c>
      <c r="J91" s="3" t="s">
        <v>50</v>
      </c>
    </row>
    <row r="92" spans="1:10" ht="22.5" customHeight="1" x14ac:dyDescent="0.3">
      <c r="A92" s="4">
        <v>63</v>
      </c>
      <c r="B92" s="32" t="s">
        <v>10</v>
      </c>
      <c r="C92" s="32"/>
      <c r="D92" s="32"/>
      <c r="E92" s="32"/>
      <c r="F92" s="32"/>
      <c r="G92" s="32"/>
      <c r="H92" s="32"/>
      <c r="I92" s="4">
        <v>2</v>
      </c>
      <c r="J92" s="3" t="s">
        <v>50</v>
      </c>
    </row>
    <row r="93" spans="1:10" ht="22.5" customHeight="1" x14ac:dyDescent="0.3">
      <c r="A93" s="4">
        <v>64</v>
      </c>
      <c r="B93" s="32" t="s">
        <v>11</v>
      </c>
      <c r="C93" s="32"/>
      <c r="D93" s="32"/>
      <c r="E93" s="32"/>
      <c r="F93" s="32"/>
      <c r="G93" s="32"/>
      <c r="H93" s="32"/>
      <c r="I93" s="4">
        <v>2</v>
      </c>
      <c r="J93" s="3" t="s">
        <v>50</v>
      </c>
    </row>
    <row r="94" spans="1:10" ht="22.5" customHeight="1" x14ac:dyDescent="0.3">
      <c r="A94" s="4">
        <v>65</v>
      </c>
      <c r="B94" s="32" t="s">
        <v>12</v>
      </c>
      <c r="C94" s="32"/>
      <c r="D94" s="32"/>
      <c r="E94" s="32"/>
      <c r="F94" s="32"/>
      <c r="G94" s="32"/>
      <c r="H94" s="32"/>
      <c r="I94" s="4">
        <v>5</v>
      </c>
      <c r="J94" s="3" t="s">
        <v>50</v>
      </c>
    </row>
    <row r="95" spans="1:10" ht="22.5" customHeight="1" x14ac:dyDescent="0.3">
      <c r="A95" s="4">
        <v>66</v>
      </c>
      <c r="B95" s="32" t="s">
        <v>13</v>
      </c>
      <c r="C95" s="32"/>
      <c r="D95" s="32"/>
      <c r="E95" s="32"/>
      <c r="F95" s="32"/>
      <c r="G95" s="32"/>
      <c r="H95" s="32"/>
      <c r="I95" s="4">
        <v>1</v>
      </c>
      <c r="J95" s="3" t="s">
        <v>50</v>
      </c>
    </row>
    <row r="96" spans="1:10" ht="22.5" customHeight="1" x14ac:dyDescent="0.3">
      <c r="A96" s="4">
        <v>67</v>
      </c>
      <c r="B96" s="32" t="s">
        <v>14</v>
      </c>
      <c r="C96" s="32"/>
      <c r="D96" s="32"/>
      <c r="E96" s="32"/>
      <c r="F96" s="32"/>
      <c r="G96" s="32"/>
      <c r="H96" s="32"/>
      <c r="I96" s="4">
        <v>4</v>
      </c>
      <c r="J96" s="3" t="s">
        <v>50</v>
      </c>
    </row>
    <row r="97" spans="1:10" ht="22.5" customHeight="1" x14ac:dyDescent="0.3">
      <c r="A97" s="4">
        <v>68</v>
      </c>
      <c r="B97" s="32" t="s">
        <v>15</v>
      </c>
      <c r="C97" s="32"/>
      <c r="D97" s="32"/>
      <c r="E97" s="32"/>
      <c r="F97" s="32"/>
      <c r="G97" s="32"/>
      <c r="H97" s="32"/>
      <c r="I97" s="4">
        <v>3</v>
      </c>
      <c r="J97" s="3" t="s">
        <v>50</v>
      </c>
    </row>
    <row r="98" spans="1:10" ht="22.5" customHeight="1" x14ac:dyDescent="0.3">
      <c r="A98" s="4">
        <v>69</v>
      </c>
      <c r="B98" s="32" t="s">
        <v>16</v>
      </c>
      <c r="C98" s="32"/>
      <c r="D98" s="32"/>
      <c r="E98" s="32"/>
      <c r="F98" s="32"/>
      <c r="G98" s="32"/>
      <c r="H98" s="32"/>
      <c r="I98" s="4">
        <v>4</v>
      </c>
      <c r="J98" s="3" t="s">
        <v>50</v>
      </c>
    </row>
    <row r="99" spans="1:10" ht="22.5" customHeight="1" x14ac:dyDescent="0.3">
      <c r="A99" s="4">
        <v>70</v>
      </c>
      <c r="B99" s="32" t="s">
        <v>17</v>
      </c>
      <c r="C99" s="32"/>
      <c r="D99" s="32"/>
      <c r="E99" s="32"/>
      <c r="F99" s="32"/>
      <c r="G99" s="32"/>
      <c r="H99" s="32"/>
      <c r="I99" s="4">
        <v>1</v>
      </c>
      <c r="J99" s="3" t="s">
        <v>50</v>
      </c>
    </row>
    <row r="100" spans="1:10" ht="22.5" customHeight="1" x14ac:dyDescent="0.3">
      <c r="A100" s="4">
        <v>71</v>
      </c>
      <c r="B100" s="32" t="s">
        <v>18</v>
      </c>
      <c r="C100" s="32"/>
      <c r="D100" s="32"/>
      <c r="E100" s="32"/>
      <c r="F100" s="32"/>
      <c r="G100" s="32"/>
      <c r="H100" s="32"/>
      <c r="I100" s="4">
        <v>1</v>
      </c>
      <c r="J100" s="3" t="s">
        <v>50</v>
      </c>
    </row>
    <row r="101" spans="1:10" ht="41.25" customHeight="1" x14ac:dyDescent="0.3">
      <c r="A101" s="4">
        <v>72</v>
      </c>
      <c r="B101" s="32" t="s">
        <v>60</v>
      </c>
      <c r="C101" s="32"/>
      <c r="D101" s="32"/>
      <c r="E101" s="32"/>
      <c r="F101" s="32"/>
      <c r="G101" s="32"/>
      <c r="H101" s="32"/>
      <c r="I101" s="4">
        <v>1</v>
      </c>
      <c r="J101" s="3" t="s">
        <v>51</v>
      </c>
    </row>
    <row r="102" spans="1:10" ht="112.5" customHeight="1" x14ac:dyDescent="0.3">
      <c r="A102" s="48" t="s">
        <v>63</v>
      </c>
      <c r="B102" s="49"/>
      <c r="C102" s="49"/>
      <c r="D102" s="49"/>
      <c r="E102" s="49"/>
      <c r="F102" s="49"/>
      <c r="G102" s="49"/>
      <c r="H102" s="49"/>
      <c r="I102" s="49"/>
      <c r="J102" s="50"/>
    </row>
    <row r="103" spans="1:10" ht="22.5" customHeight="1" x14ac:dyDescent="0.3">
      <c r="A103" s="4">
        <v>73</v>
      </c>
      <c r="B103" s="32" t="s">
        <v>19</v>
      </c>
      <c r="C103" s="32"/>
      <c r="D103" s="32"/>
      <c r="E103" s="32"/>
      <c r="F103" s="32"/>
      <c r="G103" s="32"/>
      <c r="H103" s="32"/>
      <c r="I103" s="4">
        <v>2</v>
      </c>
      <c r="J103" s="3" t="s">
        <v>50</v>
      </c>
    </row>
    <row r="104" spans="1:10" ht="22.5" customHeight="1" x14ac:dyDescent="0.3">
      <c r="A104" s="4">
        <v>74</v>
      </c>
      <c r="B104" s="32" t="s">
        <v>20</v>
      </c>
      <c r="C104" s="32"/>
      <c r="D104" s="32"/>
      <c r="E104" s="32"/>
      <c r="F104" s="32"/>
      <c r="G104" s="32"/>
      <c r="H104" s="32"/>
      <c r="I104" s="4">
        <v>2</v>
      </c>
      <c r="J104" s="3" t="s">
        <v>50</v>
      </c>
    </row>
    <row r="105" spans="1:10" ht="22.5" customHeight="1" x14ac:dyDescent="0.3">
      <c r="A105" s="4">
        <v>75</v>
      </c>
      <c r="B105" s="32" t="s">
        <v>21</v>
      </c>
      <c r="C105" s="32"/>
      <c r="D105" s="32"/>
      <c r="E105" s="32"/>
      <c r="F105" s="32"/>
      <c r="G105" s="32"/>
      <c r="H105" s="32"/>
      <c r="I105" s="4">
        <v>1</v>
      </c>
      <c r="J105" s="3" t="s">
        <v>50</v>
      </c>
    </row>
    <row r="106" spans="1:10" ht="22.5" customHeight="1" x14ac:dyDescent="0.3">
      <c r="A106" s="4">
        <v>76</v>
      </c>
      <c r="B106" s="32" t="s">
        <v>22</v>
      </c>
      <c r="C106" s="32"/>
      <c r="D106" s="32"/>
      <c r="E106" s="32"/>
      <c r="F106" s="32"/>
      <c r="G106" s="32"/>
      <c r="H106" s="32"/>
      <c r="I106" s="4">
        <v>6</v>
      </c>
      <c r="J106" s="3" t="s">
        <v>50</v>
      </c>
    </row>
    <row r="107" spans="1:10" ht="22.5" customHeight="1" x14ac:dyDescent="0.3">
      <c r="A107" s="4">
        <v>77</v>
      </c>
      <c r="B107" s="32" t="s">
        <v>23</v>
      </c>
      <c r="C107" s="32"/>
      <c r="D107" s="32"/>
      <c r="E107" s="32"/>
      <c r="F107" s="32"/>
      <c r="G107" s="32"/>
      <c r="H107" s="32"/>
      <c r="I107" s="4">
        <v>2</v>
      </c>
      <c r="J107" s="3" t="s">
        <v>50</v>
      </c>
    </row>
    <row r="108" spans="1:10" ht="22.5" customHeight="1" x14ac:dyDescent="0.3">
      <c r="A108" s="4">
        <v>78</v>
      </c>
      <c r="B108" s="32" t="s">
        <v>24</v>
      </c>
      <c r="C108" s="32"/>
      <c r="D108" s="32"/>
      <c r="E108" s="32"/>
      <c r="F108" s="32"/>
      <c r="G108" s="32"/>
      <c r="H108" s="32"/>
      <c r="I108" s="4">
        <v>8</v>
      </c>
      <c r="J108" s="3" t="s">
        <v>50</v>
      </c>
    </row>
    <row r="109" spans="1:10" ht="22.5" customHeight="1" x14ac:dyDescent="0.3">
      <c r="A109" s="4">
        <v>79</v>
      </c>
      <c r="B109" s="32" t="s">
        <v>25</v>
      </c>
      <c r="C109" s="32"/>
      <c r="D109" s="32"/>
      <c r="E109" s="32"/>
      <c r="F109" s="32"/>
      <c r="G109" s="32"/>
      <c r="H109" s="32"/>
      <c r="I109" s="4">
        <v>2</v>
      </c>
      <c r="J109" s="3" t="s">
        <v>50</v>
      </c>
    </row>
    <row r="110" spans="1:10" ht="22.5" customHeight="1" x14ac:dyDescent="0.3">
      <c r="A110" s="4">
        <v>80</v>
      </c>
      <c r="B110" s="32" t="s">
        <v>26</v>
      </c>
      <c r="C110" s="32"/>
      <c r="D110" s="32"/>
      <c r="E110" s="32"/>
      <c r="F110" s="32"/>
      <c r="G110" s="32"/>
      <c r="H110" s="32"/>
      <c r="I110" s="4">
        <v>1</v>
      </c>
      <c r="J110" s="3" t="s">
        <v>50</v>
      </c>
    </row>
    <row r="111" spans="1:10" ht="22.5" customHeight="1" x14ac:dyDescent="0.3">
      <c r="A111" s="4">
        <v>81</v>
      </c>
      <c r="B111" s="32" t="s">
        <v>60</v>
      </c>
      <c r="C111" s="32"/>
      <c r="D111" s="32"/>
      <c r="E111" s="32"/>
      <c r="F111" s="32"/>
      <c r="G111" s="32"/>
      <c r="H111" s="32"/>
      <c r="I111" s="4">
        <v>1</v>
      </c>
      <c r="J111" s="3" t="s">
        <v>51</v>
      </c>
    </row>
    <row r="112" spans="1:10" ht="115.5" customHeight="1" x14ac:dyDescent="0.3">
      <c r="A112" s="48" t="s">
        <v>63</v>
      </c>
      <c r="B112" s="49"/>
      <c r="C112" s="49"/>
      <c r="D112" s="49"/>
      <c r="E112" s="49"/>
      <c r="F112" s="49"/>
      <c r="G112" s="49"/>
      <c r="H112" s="49"/>
      <c r="I112" s="49"/>
      <c r="J112" s="50"/>
    </row>
    <row r="113" spans="1:10" ht="22.5" customHeight="1" x14ac:dyDescent="0.3">
      <c r="A113" s="28">
        <v>80</v>
      </c>
      <c r="B113" s="45" t="s">
        <v>64</v>
      </c>
      <c r="C113" s="45"/>
      <c r="D113" s="45"/>
      <c r="E113" s="45"/>
      <c r="F113" s="45"/>
      <c r="G113" s="45"/>
      <c r="H113" s="45"/>
      <c r="I113" s="4"/>
      <c r="J113" s="3"/>
    </row>
    <row r="114" spans="1:10" ht="22.5" customHeight="1" x14ac:dyDescent="0.3">
      <c r="A114" s="4" t="s">
        <v>79</v>
      </c>
      <c r="B114" s="32" t="s">
        <v>27</v>
      </c>
      <c r="C114" s="32"/>
      <c r="D114" s="32"/>
      <c r="E114" s="32"/>
      <c r="F114" s="32"/>
      <c r="G114" s="32"/>
      <c r="H114" s="32"/>
      <c r="I114" s="4">
        <v>3</v>
      </c>
      <c r="J114" s="3" t="s">
        <v>50</v>
      </c>
    </row>
    <row r="115" spans="1:10" ht="22.5" customHeight="1" x14ac:dyDescent="0.3">
      <c r="A115" s="4" t="s">
        <v>80</v>
      </c>
      <c r="B115" s="32" t="s">
        <v>28</v>
      </c>
      <c r="C115" s="32"/>
      <c r="D115" s="32"/>
      <c r="E115" s="32"/>
      <c r="F115" s="32"/>
      <c r="G115" s="32"/>
      <c r="H115" s="32"/>
      <c r="I115" s="4">
        <v>2</v>
      </c>
      <c r="J115" s="3" t="s">
        <v>50</v>
      </c>
    </row>
    <row r="116" spans="1:10" ht="22.5" customHeight="1" x14ac:dyDescent="0.3">
      <c r="A116" s="4" t="s">
        <v>81</v>
      </c>
      <c r="B116" s="32" t="s">
        <v>29</v>
      </c>
      <c r="C116" s="32"/>
      <c r="D116" s="32"/>
      <c r="E116" s="32"/>
      <c r="F116" s="32"/>
      <c r="G116" s="32"/>
      <c r="H116" s="32"/>
      <c r="I116" s="4">
        <v>2</v>
      </c>
      <c r="J116" s="3" t="s">
        <v>50</v>
      </c>
    </row>
    <row r="117" spans="1:10" ht="22.5" customHeight="1" x14ac:dyDescent="0.3">
      <c r="A117" s="4" t="s">
        <v>82</v>
      </c>
      <c r="B117" s="32" t="s">
        <v>30</v>
      </c>
      <c r="C117" s="32"/>
      <c r="D117" s="32"/>
      <c r="E117" s="32"/>
      <c r="F117" s="32"/>
      <c r="G117" s="32"/>
      <c r="H117" s="32"/>
      <c r="I117" s="4">
        <v>2</v>
      </c>
      <c r="J117" s="3" t="s">
        <v>50</v>
      </c>
    </row>
    <row r="118" spans="1:10" ht="22.5" customHeight="1" x14ac:dyDescent="0.3">
      <c r="A118" s="4" t="s">
        <v>83</v>
      </c>
      <c r="B118" s="32" t="s">
        <v>31</v>
      </c>
      <c r="C118" s="32"/>
      <c r="D118" s="32"/>
      <c r="E118" s="32"/>
      <c r="F118" s="32"/>
      <c r="G118" s="32"/>
      <c r="H118" s="32"/>
      <c r="I118" s="4">
        <v>2</v>
      </c>
      <c r="J118" s="3" t="s">
        <v>50</v>
      </c>
    </row>
    <row r="119" spans="1:10" ht="22.5" customHeight="1" x14ac:dyDescent="0.3">
      <c r="A119" s="4" t="s">
        <v>84</v>
      </c>
      <c r="B119" s="32" t="s">
        <v>32</v>
      </c>
      <c r="C119" s="32"/>
      <c r="D119" s="32"/>
      <c r="E119" s="32"/>
      <c r="F119" s="32"/>
      <c r="G119" s="32"/>
      <c r="H119" s="32"/>
      <c r="I119" s="4">
        <v>1</v>
      </c>
      <c r="J119" s="3" t="s">
        <v>50</v>
      </c>
    </row>
    <row r="120" spans="1:10" ht="22.5" customHeight="1" x14ac:dyDescent="0.3">
      <c r="A120" s="4" t="s">
        <v>85</v>
      </c>
      <c r="B120" s="32" t="s">
        <v>33</v>
      </c>
      <c r="C120" s="32"/>
      <c r="D120" s="32"/>
      <c r="E120" s="32"/>
      <c r="F120" s="32"/>
      <c r="G120" s="32"/>
      <c r="H120" s="32"/>
      <c r="I120" s="4">
        <v>1</v>
      </c>
      <c r="J120" s="3" t="s">
        <v>50</v>
      </c>
    </row>
    <row r="121" spans="1:10" ht="22.5" customHeight="1" x14ac:dyDescent="0.3">
      <c r="A121" s="28">
        <v>81</v>
      </c>
      <c r="B121" s="46" t="s">
        <v>65</v>
      </c>
      <c r="C121" s="46"/>
      <c r="D121" s="46"/>
      <c r="E121" s="46"/>
      <c r="F121" s="46"/>
      <c r="G121" s="46"/>
      <c r="H121" s="46"/>
      <c r="I121" s="4"/>
      <c r="J121" s="3"/>
    </row>
    <row r="122" spans="1:10" ht="22.5" customHeight="1" x14ac:dyDescent="0.3">
      <c r="A122" s="4" t="s">
        <v>86</v>
      </c>
      <c r="B122" s="32" t="s">
        <v>34</v>
      </c>
      <c r="C122" s="32"/>
      <c r="D122" s="32"/>
      <c r="E122" s="32"/>
      <c r="F122" s="32"/>
      <c r="G122" s="32"/>
      <c r="H122" s="32"/>
      <c r="I122" s="4">
        <v>5</v>
      </c>
      <c r="J122" s="3" t="s">
        <v>50</v>
      </c>
    </row>
    <row r="123" spans="1:10" ht="22.5" customHeight="1" x14ac:dyDescent="0.3">
      <c r="A123" s="4" t="s">
        <v>87</v>
      </c>
      <c r="B123" s="32" t="s">
        <v>35</v>
      </c>
      <c r="C123" s="32"/>
      <c r="D123" s="32"/>
      <c r="E123" s="32"/>
      <c r="F123" s="32"/>
      <c r="G123" s="32"/>
      <c r="H123" s="32"/>
      <c r="I123" s="4">
        <v>3</v>
      </c>
      <c r="J123" s="3" t="s">
        <v>50</v>
      </c>
    </row>
    <row r="124" spans="1:10" ht="22.5" customHeight="1" x14ac:dyDescent="0.3">
      <c r="A124" s="4" t="s">
        <v>88</v>
      </c>
      <c r="B124" s="32" t="s">
        <v>36</v>
      </c>
      <c r="C124" s="32"/>
      <c r="D124" s="32"/>
      <c r="E124" s="32"/>
      <c r="F124" s="32"/>
      <c r="G124" s="32"/>
      <c r="H124" s="32"/>
      <c r="I124" s="4">
        <v>1</v>
      </c>
      <c r="J124" s="3" t="s">
        <v>50</v>
      </c>
    </row>
    <row r="125" spans="1:10" ht="22.5" customHeight="1" x14ac:dyDescent="0.3">
      <c r="A125" s="28">
        <v>82</v>
      </c>
      <c r="B125" s="46" t="s">
        <v>66</v>
      </c>
      <c r="C125" s="46"/>
      <c r="D125" s="46"/>
      <c r="E125" s="46"/>
      <c r="F125" s="46"/>
      <c r="G125" s="46"/>
      <c r="H125" s="46"/>
      <c r="I125" s="4"/>
      <c r="J125" s="3"/>
    </row>
    <row r="126" spans="1:10" ht="22.5" customHeight="1" x14ac:dyDescent="0.3">
      <c r="A126" s="4" t="s">
        <v>89</v>
      </c>
      <c r="B126" s="32" t="s">
        <v>37</v>
      </c>
      <c r="C126" s="32"/>
      <c r="D126" s="32"/>
      <c r="E126" s="32"/>
      <c r="F126" s="32"/>
      <c r="G126" s="32"/>
      <c r="H126" s="32"/>
      <c r="I126" s="4">
        <v>1</v>
      </c>
      <c r="J126" s="3" t="s">
        <v>50</v>
      </c>
    </row>
    <row r="127" spans="1:10" ht="22.5" customHeight="1" x14ac:dyDescent="0.3">
      <c r="A127" s="4" t="s">
        <v>90</v>
      </c>
      <c r="B127" s="32" t="s">
        <v>38</v>
      </c>
      <c r="C127" s="32"/>
      <c r="D127" s="32"/>
      <c r="E127" s="32"/>
      <c r="F127" s="32"/>
      <c r="G127" s="32"/>
      <c r="H127" s="32"/>
      <c r="I127" s="4">
        <v>3</v>
      </c>
      <c r="J127" s="3" t="s">
        <v>50</v>
      </c>
    </row>
    <row r="128" spans="1:10" ht="22.5" customHeight="1" x14ac:dyDescent="0.3">
      <c r="A128" s="4" t="s">
        <v>91</v>
      </c>
      <c r="B128" s="32" t="s">
        <v>39</v>
      </c>
      <c r="C128" s="32"/>
      <c r="D128" s="32"/>
      <c r="E128" s="32"/>
      <c r="F128" s="32"/>
      <c r="G128" s="32"/>
      <c r="H128" s="32"/>
      <c r="I128" s="4">
        <v>2</v>
      </c>
      <c r="J128" s="3" t="s">
        <v>50</v>
      </c>
    </row>
    <row r="129" spans="1:10" ht="22.5" customHeight="1" x14ac:dyDescent="0.3">
      <c r="A129" s="4" t="s">
        <v>92</v>
      </c>
      <c r="B129" s="32" t="s">
        <v>40</v>
      </c>
      <c r="C129" s="32"/>
      <c r="D129" s="32"/>
      <c r="E129" s="32"/>
      <c r="F129" s="32"/>
      <c r="G129" s="32"/>
      <c r="H129" s="32"/>
      <c r="I129" s="4">
        <v>3</v>
      </c>
      <c r="J129" s="3" t="s">
        <v>50</v>
      </c>
    </row>
    <row r="130" spans="1:10" ht="22.5" customHeight="1" x14ac:dyDescent="0.3">
      <c r="A130" s="4" t="s">
        <v>93</v>
      </c>
      <c r="B130" s="47" t="s">
        <v>41</v>
      </c>
      <c r="C130" s="47"/>
      <c r="D130" s="47"/>
      <c r="E130" s="47"/>
      <c r="F130" s="47"/>
      <c r="G130" s="47"/>
      <c r="H130" s="47"/>
      <c r="I130" s="4">
        <v>4</v>
      </c>
      <c r="J130" s="3" t="s">
        <v>50</v>
      </c>
    </row>
    <row r="131" spans="1:10" ht="22.5" customHeight="1" x14ac:dyDescent="0.3">
      <c r="A131" s="4" t="s">
        <v>94</v>
      </c>
      <c r="B131" s="47" t="s">
        <v>42</v>
      </c>
      <c r="C131" s="47"/>
      <c r="D131" s="47"/>
      <c r="E131" s="47"/>
      <c r="F131" s="47"/>
      <c r="G131" s="47"/>
      <c r="H131" s="47"/>
      <c r="I131" s="4">
        <v>5</v>
      </c>
      <c r="J131" s="3" t="s">
        <v>50</v>
      </c>
    </row>
    <row r="132" spans="1:10" ht="22.5" customHeight="1" x14ac:dyDescent="0.3">
      <c r="A132" s="4" t="s">
        <v>95</v>
      </c>
      <c r="B132" s="47" t="s">
        <v>43</v>
      </c>
      <c r="C132" s="47"/>
      <c r="D132" s="47"/>
      <c r="E132" s="47"/>
      <c r="F132" s="47"/>
      <c r="G132" s="47"/>
      <c r="H132" s="47"/>
      <c r="I132" s="4">
        <v>2</v>
      </c>
      <c r="J132" s="3" t="s">
        <v>50</v>
      </c>
    </row>
    <row r="133" spans="1:10" ht="22.5" customHeight="1" x14ac:dyDescent="0.3">
      <c r="A133" s="4" t="s">
        <v>96</v>
      </c>
      <c r="B133" s="47" t="s">
        <v>44</v>
      </c>
      <c r="C133" s="47"/>
      <c r="D133" s="47"/>
      <c r="E133" s="47"/>
      <c r="F133" s="47"/>
      <c r="G133" s="47"/>
      <c r="H133" s="47"/>
      <c r="I133" s="4">
        <v>2</v>
      </c>
      <c r="J133" s="3" t="s">
        <v>50</v>
      </c>
    </row>
    <row r="134" spans="1:10" ht="22.5" customHeight="1" x14ac:dyDescent="0.3">
      <c r="A134" s="4" t="s">
        <v>97</v>
      </c>
      <c r="B134" s="47" t="s">
        <v>45</v>
      </c>
      <c r="C134" s="47"/>
      <c r="D134" s="47"/>
      <c r="E134" s="47"/>
      <c r="F134" s="47"/>
      <c r="G134" s="47"/>
      <c r="H134" s="47"/>
      <c r="I134" s="4">
        <v>2</v>
      </c>
      <c r="J134" s="3" t="s">
        <v>50</v>
      </c>
    </row>
    <row r="135" spans="1:10" ht="22.5" customHeight="1" x14ac:dyDescent="0.3">
      <c r="A135" s="4" t="s">
        <v>98</v>
      </c>
      <c r="B135" s="47" t="s">
        <v>46</v>
      </c>
      <c r="C135" s="47"/>
      <c r="D135" s="47"/>
      <c r="E135" s="47"/>
      <c r="F135" s="47"/>
      <c r="G135" s="47"/>
      <c r="H135" s="47"/>
      <c r="I135" s="4">
        <v>2</v>
      </c>
      <c r="J135" s="3" t="s">
        <v>50</v>
      </c>
    </row>
    <row r="136" spans="1:10" ht="22.5" customHeight="1" x14ac:dyDescent="0.3">
      <c r="A136" s="4" t="s">
        <v>99</v>
      </c>
      <c r="B136" s="47" t="s">
        <v>47</v>
      </c>
      <c r="C136" s="47"/>
      <c r="D136" s="47"/>
      <c r="E136" s="47"/>
      <c r="F136" s="47"/>
      <c r="G136" s="47"/>
      <c r="H136" s="47"/>
      <c r="I136" s="4">
        <v>1</v>
      </c>
      <c r="J136" s="3" t="s">
        <v>50</v>
      </c>
    </row>
    <row r="137" spans="1:10" ht="22.5" customHeight="1" x14ac:dyDescent="0.3">
      <c r="A137" s="4" t="s">
        <v>100</v>
      </c>
      <c r="B137" s="47" t="s">
        <v>48</v>
      </c>
      <c r="C137" s="47"/>
      <c r="D137" s="47"/>
      <c r="E137" s="47"/>
      <c r="F137" s="47"/>
      <c r="G137" s="47"/>
      <c r="H137" s="47"/>
      <c r="I137" s="4">
        <v>1</v>
      </c>
      <c r="J137" s="3" t="s">
        <v>50</v>
      </c>
    </row>
    <row r="138" spans="1:10" ht="22.5" customHeight="1" x14ac:dyDescent="0.3">
      <c r="A138" s="4" t="s">
        <v>101</v>
      </c>
      <c r="B138" s="47" t="s">
        <v>49</v>
      </c>
      <c r="C138" s="47"/>
      <c r="D138" s="47"/>
      <c r="E138" s="47"/>
      <c r="F138" s="47"/>
      <c r="G138" s="47"/>
      <c r="H138" s="47"/>
      <c r="I138" s="4">
        <v>3</v>
      </c>
      <c r="J138" s="3" t="s">
        <v>50</v>
      </c>
    </row>
    <row r="139" spans="1:10" ht="34.5" customHeight="1" x14ac:dyDescent="0.3">
      <c r="A139" s="4" t="s">
        <v>102</v>
      </c>
      <c r="B139" s="52" t="s">
        <v>60</v>
      </c>
      <c r="C139" s="52"/>
      <c r="D139" s="52"/>
      <c r="E139" s="52"/>
      <c r="F139" s="52"/>
      <c r="G139" s="52"/>
      <c r="H139" s="52"/>
      <c r="I139" s="4">
        <v>1</v>
      </c>
      <c r="J139" s="3" t="s">
        <v>51</v>
      </c>
    </row>
    <row r="140" spans="1:10" ht="37.5" x14ac:dyDescent="0.3">
      <c r="A140" s="46" t="s">
        <v>52</v>
      </c>
      <c r="B140" s="46"/>
      <c r="C140" s="46"/>
      <c r="D140" s="46"/>
      <c r="E140" s="46"/>
      <c r="F140" s="46"/>
      <c r="G140" s="46"/>
      <c r="H140" s="46"/>
      <c r="I140" s="21">
        <f>SUM(I13:I87)+SUM(I89:I100)+SUM(I103:I110)+SUM(I114:I120)+SUM(I122:I124)+SUM(I126:I138)+I11</f>
        <v>163</v>
      </c>
      <c r="J140" s="22" t="s">
        <v>50</v>
      </c>
    </row>
    <row r="141" spans="1:10" ht="37.5" x14ac:dyDescent="0.3">
      <c r="A141" s="46"/>
      <c r="B141" s="46"/>
      <c r="C141" s="46"/>
      <c r="D141" s="46"/>
      <c r="E141" s="46"/>
      <c r="F141" s="46"/>
      <c r="G141" s="46"/>
      <c r="H141" s="46"/>
      <c r="I141" s="21">
        <f>I101+I111+I139+I7+I8+I9+I10</f>
        <v>37</v>
      </c>
      <c r="J141" s="22" t="s">
        <v>51</v>
      </c>
    </row>
    <row r="142" spans="1:10" x14ac:dyDescent="0.3">
      <c r="A142" s="8"/>
      <c r="B142" s="51"/>
      <c r="C142" s="51"/>
      <c r="D142" s="51"/>
      <c r="E142" s="51"/>
      <c r="F142" s="51"/>
      <c r="G142" s="51"/>
      <c r="H142" s="51"/>
      <c r="I142" s="29"/>
      <c r="J142" s="9"/>
    </row>
    <row r="143" spans="1:10" x14ac:dyDescent="0.3">
      <c r="A143" s="8"/>
      <c r="B143" s="51"/>
      <c r="C143" s="51"/>
      <c r="D143" s="51"/>
      <c r="E143" s="51"/>
      <c r="F143" s="51"/>
      <c r="G143" s="51"/>
      <c r="H143" s="51"/>
      <c r="I143" s="29"/>
      <c r="J143" s="9"/>
    </row>
    <row r="145" spans="1:10" x14ac:dyDescent="0.3">
      <c r="A145" s="57" t="s">
        <v>1</v>
      </c>
      <c r="B145" s="58" t="s">
        <v>53</v>
      </c>
      <c r="C145" s="58"/>
      <c r="D145" s="58"/>
      <c r="E145" s="58"/>
      <c r="F145" s="58"/>
      <c r="G145" s="58"/>
      <c r="H145" s="58"/>
      <c r="I145" s="59"/>
      <c r="J145" s="60"/>
    </row>
  </sheetData>
  <mergeCells count="75">
    <mergeCell ref="A140:H141"/>
    <mergeCell ref="B142:H142"/>
    <mergeCell ref="B143:H143"/>
    <mergeCell ref="B134:H134"/>
    <mergeCell ref="B135:H135"/>
    <mergeCell ref="B136:H136"/>
    <mergeCell ref="B137:H137"/>
    <mergeCell ref="B138:H138"/>
    <mergeCell ref="B139:H139"/>
    <mergeCell ref="B128:H128"/>
    <mergeCell ref="B129:H129"/>
    <mergeCell ref="B130:H130"/>
    <mergeCell ref="B131:H131"/>
    <mergeCell ref="B132:H132"/>
    <mergeCell ref="B133:H133"/>
    <mergeCell ref="B122:H122"/>
    <mergeCell ref="B123:H123"/>
    <mergeCell ref="B124:H124"/>
    <mergeCell ref="B125:H125"/>
    <mergeCell ref="B126:H126"/>
    <mergeCell ref="B127:H127"/>
    <mergeCell ref="B116:H116"/>
    <mergeCell ref="B117:H117"/>
    <mergeCell ref="B118:H118"/>
    <mergeCell ref="B119:H119"/>
    <mergeCell ref="B120:H120"/>
    <mergeCell ref="B121:H121"/>
    <mergeCell ref="B110:H110"/>
    <mergeCell ref="B111:H111"/>
    <mergeCell ref="A112:J112"/>
    <mergeCell ref="B113:H113"/>
    <mergeCell ref="B114:H114"/>
    <mergeCell ref="B115:H115"/>
    <mergeCell ref="B104:H104"/>
    <mergeCell ref="B105:H105"/>
    <mergeCell ref="B106:H106"/>
    <mergeCell ref="B107:H107"/>
    <mergeCell ref="B108:H108"/>
    <mergeCell ref="B109:H109"/>
    <mergeCell ref="B98:H98"/>
    <mergeCell ref="B99:H99"/>
    <mergeCell ref="B100:H100"/>
    <mergeCell ref="B101:H101"/>
    <mergeCell ref="A102:J102"/>
    <mergeCell ref="B103:H103"/>
    <mergeCell ref="B92:H92"/>
    <mergeCell ref="B93:H93"/>
    <mergeCell ref="B94:H94"/>
    <mergeCell ref="B95:H95"/>
    <mergeCell ref="B96:H96"/>
    <mergeCell ref="B97:H97"/>
    <mergeCell ref="A84:J84"/>
    <mergeCell ref="A86:J86"/>
    <mergeCell ref="A88:J88"/>
    <mergeCell ref="B89:H89"/>
    <mergeCell ref="B90:H90"/>
    <mergeCell ref="B91:H91"/>
    <mergeCell ref="A41:J41"/>
    <mergeCell ref="A51:J51"/>
    <mergeCell ref="A57:J57"/>
    <mergeCell ref="A62:J62"/>
    <mergeCell ref="A70:J70"/>
    <mergeCell ref="A77:J77"/>
    <mergeCell ref="B10:H10"/>
    <mergeCell ref="B11:H11"/>
    <mergeCell ref="A12:J12"/>
    <mergeCell ref="A18:J18"/>
    <mergeCell ref="A27:J27"/>
    <mergeCell ref="A31:J31"/>
    <mergeCell ref="A3:J3"/>
    <mergeCell ref="A4:J4"/>
    <mergeCell ref="B6:H6"/>
    <mergeCell ref="B7:H7"/>
    <mergeCell ref="B8:H8"/>
    <mergeCell ref="B9:H9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M145"/>
  <sheetViews>
    <sheetView view="pageBreakPreview" topLeftCell="A97" zoomScale="90" zoomScaleNormal="100" zoomScaleSheetLayoutView="90" workbookViewId="0">
      <selection activeCell="M110" sqref="M110"/>
    </sheetView>
  </sheetViews>
  <sheetFormatPr defaultRowHeight="18.75" x14ac:dyDescent="0.3"/>
  <cols>
    <col min="1" max="1" width="9.85546875" style="1" customWidth="1"/>
    <col min="2" max="2" width="26.42578125" style="1" customWidth="1"/>
    <col min="3" max="3" width="4.42578125" style="1" customWidth="1"/>
    <col min="4" max="4" width="15.42578125" style="1" customWidth="1"/>
    <col min="5" max="5" width="4.140625" style="1" customWidth="1"/>
    <col min="6" max="6" width="6.140625" style="7" customWidth="1"/>
    <col min="7" max="7" width="13.28515625" style="1" customWidth="1"/>
    <col min="8" max="8" width="18.28515625" style="7" customWidth="1"/>
    <col min="9" max="9" width="16.85546875" style="1" customWidth="1"/>
    <col min="10" max="10" width="24.85546875" style="1" customWidth="1"/>
    <col min="11" max="12" width="9.140625" style="1"/>
    <col min="13" max="13" width="44.42578125" style="1" customWidth="1"/>
    <col min="14" max="16384" width="9.140625" style="1"/>
  </cols>
  <sheetData>
    <row r="3" spans="1:13" ht="26.25" customHeight="1" x14ac:dyDescent="0.3">
      <c r="A3" s="53" t="s">
        <v>2</v>
      </c>
      <c r="B3" s="53"/>
      <c r="C3" s="53"/>
      <c r="D3" s="53"/>
      <c r="E3" s="53"/>
      <c r="F3" s="53"/>
      <c r="G3" s="53"/>
      <c r="H3" s="53"/>
      <c r="I3" s="53"/>
      <c r="J3" s="53"/>
    </row>
    <row r="4" spans="1:13" x14ac:dyDescent="0.3">
      <c r="A4" s="54" t="s">
        <v>54</v>
      </c>
      <c r="B4" s="54"/>
      <c r="C4" s="54"/>
      <c r="D4" s="54"/>
      <c r="E4" s="54"/>
      <c r="F4" s="54"/>
      <c r="G4" s="54"/>
      <c r="H4" s="54"/>
      <c r="I4" s="54"/>
      <c r="J4" s="54"/>
    </row>
    <row r="5" spans="1:13" x14ac:dyDescent="0.3">
      <c r="A5" s="2"/>
      <c r="B5" s="2"/>
      <c r="C5" s="2"/>
      <c r="D5" s="2"/>
      <c r="E5" s="2"/>
      <c r="F5" s="6"/>
      <c r="G5" s="2"/>
      <c r="H5" s="6"/>
    </row>
    <row r="6" spans="1:13" ht="87" customHeight="1" x14ac:dyDescent="0.3">
      <c r="A6" s="22" t="s">
        <v>0</v>
      </c>
      <c r="B6" s="33" t="s">
        <v>6</v>
      </c>
      <c r="C6" s="34"/>
      <c r="D6" s="34"/>
      <c r="E6" s="34"/>
      <c r="F6" s="34"/>
      <c r="G6" s="34"/>
      <c r="H6" s="35"/>
      <c r="I6" s="22" t="s">
        <v>103</v>
      </c>
      <c r="J6" s="22" t="s">
        <v>104</v>
      </c>
      <c r="M6" s="55"/>
    </row>
    <row r="7" spans="1:13" ht="86.25" customHeight="1" x14ac:dyDescent="0.3">
      <c r="A7" s="3">
        <v>1</v>
      </c>
      <c r="B7" s="36" t="s">
        <v>77</v>
      </c>
      <c r="C7" s="37"/>
      <c r="D7" s="37"/>
      <c r="E7" s="37"/>
      <c r="F7" s="37"/>
      <c r="G7" s="37"/>
      <c r="H7" s="38"/>
      <c r="I7" s="3">
        <v>12</v>
      </c>
      <c r="J7" s="3" t="s">
        <v>51</v>
      </c>
    </row>
    <row r="8" spans="1:13" ht="97.5" customHeight="1" x14ac:dyDescent="0.3">
      <c r="A8" s="3">
        <v>2</v>
      </c>
      <c r="B8" s="36" t="s">
        <v>78</v>
      </c>
      <c r="C8" s="37"/>
      <c r="D8" s="37"/>
      <c r="E8" s="37"/>
      <c r="F8" s="37"/>
      <c r="G8" s="37"/>
      <c r="H8" s="38"/>
      <c r="I8" s="3">
        <v>3</v>
      </c>
      <c r="J8" s="3" t="s">
        <v>51</v>
      </c>
    </row>
    <row r="9" spans="1:13" ht="62.25" customHeight="1" x14ac:dyDescent="0.3">
      <c r="A9" s="3">
        <v>3</v>
      </c>
      <c r="B9" s="36" t="s">
        <v>76</v>
      </c>
      <c r="C9" s="37"/>
      <c r="D9" s="37"/>
      <c r="E9" s="37"/>
      <c r="F9" s="37"/>
      <c r="G9" s="37"/>
      <c r="H9" s="38"/>
      <c r="I9" s="3">
        <v>11</v>
      </c>
      <c r="J9" s="3" t="s">
        <v>51</v>
      </c>
      <c r="M9" s="55"/>
    </row>
    <row r="10" spans="1:13" ht="34.5" customHeight="1" x14ac:dyDescent="0.3">
      <c r="A10" s="3">
        <v>4</v>
      </c>
      <c r="B10" s="39" t="s">
        <v>75</v>
      </c>
      <c r="C10" s="40"/>
      <c r="D10" s="40"/>
      <c r="E10" s="40"/>
      <c r="F10" s="40"/>
      <c r="G10" s="40"/>
      <c r="H10" s="41"/>
      <c r="I10" s="3">
        <v>8</v>
      </c>
      <c r="J10" s="3" t="s">
        <v>51</v>
      </c>
      <c r="M10" s="56"/>
    </row>
    <row r="11" spans="1:13" ht="34.5" customHeight="1" x14ac:dyDescent="0.3">
      <c r="A11" s="3">
        <v>5</v>
      </c>
      <c r="B11" s="39" t="s">
        <v>74</v>
      </c>
      <c r="C11" s="40"/>
      <c r="D11" s="40"/>
      <c r="E11" s="40"/>
      <c r="F11" s="40"/>
      <c r="G11" s="40"/>
      <c r="H11" s="41"/>
      <c r="I11" s="30">
        <v>6</v>
      </c>
      <c r="J11" s="3" t="s">
        <v>50</v>
      </c>
    </row>
    <row r="12" spans="1:13" ht="63" customHeight="1" x14ac:dyDescent="0.3">
      <c r="A12" s="42" t="s">
        <v>55</v>
      </c>
      <c r="B12" s="43"/>
      <c r="C12" s="43"/>
      <c r="D12" s="43"/>
      <c r="E12" s="43"/>
      <c r="F12" s="43"/>
      <c r="G12" s="43"/>
      <c r="H12" s="43"/>
      <c r="I12" s="43"/>
      <c r="J12" s="44"/>
      <c r="M12" s="55"/>
    </row>
    <row r="13" spans="1:13" ht="37.5" x14ac:dyDescent="0.3">
      <c r="A13" s="3">
        <v>6</v>
      </c>
      <c r="B13" s="10" t="s">
        <v>3</v>
      </c>
      <c r="C13" s="12" t="s">
        <v>4</v>
      </c>
      <c r="D13" s="13">
        <v>43489</v>
      </c>
      <c r="E13" s="12" t="s">
        <v>0</v>
      </c>
      <c r="F13" s="12">
        <v>48</v>
      </c>
      <c r="G13" s="12" t="s">
        <v>5</v>
      </c>
      <c r="H13" s="14">
        <v>9500000</v>
      </c>
      <c r="I13" s="11">
        <v>1</v>
      </c>
      <c r="J13" s="3" t="s">
        <v>50</v>
      </c>
    </row>
    <row r="14" spans="1:13" ht="37.5" x14ac:dyDescent="0.3">
      <c r="A14" s="3">
        <v>7</v>
      </c>
      <c r="B14" s="10" t="s">
        <v>3</v>
      </c>
      <c r="C14" s="12" t="s">
        <v>4</v>
      </c>
      <c r="D14" s="13">
        <v>43497</v>
      </c>
      <c r="E14" s="12" t="s">
        <v>0</v>
      </c>
      <c r="F14" s="12">
        <v>3</v>
      </c>
      <c r="G14" s="12" t="s">
        <v>5</v>
      </c>
      <c r="H14" s="14">
        <v>7248000</v>
      </c>
      <c r="I14" s="11">
        <v>1</v>
      </c>
      <c r="J14" s="3" t="s">
        <v>50</v>
      </c>
    </row>
    <row r="15" spans="1:13" ht="37.5" x14ac:dyDescent="0.3">
      <c r="A15" s="3">
        <v>8</v>
      </c>
      <c r="B15" s="10" t="s">
        <v>3</v>
      </c>
      <c r="C15" s="12" t="s">
        <v>4</v>
      </c>
      <c r="D15" s="13">
        <v>43522</v>
      </c>
      <c r="E15" s="12" t="s">
        <v>0</v>
      </c>
      <c r="F15" s="12">
        <v>12</v>
      </c>
      <c r="G15" s="12" t="s">
        <v>5</v>
      </c>
      <c r="H15" s="14">
        <v>1000000</v>
      </c>
      <c r="I15" s="11">
        <v>1</v>
      </c>
      <c r="J15" s="3" t="s">
        <v>50</v>
      </c>
    </row>
    <row r="16" spans="1:13" ht="37.5" x14ac:dyDescent="0.3">
      <c r="A16" s="3">
        <v>9</v>
      </c>
      <c r="B16" s="10" t="s">
        <v>3</v>
      </c>
      <c r="C16" s="12" t="s">
        <v>4</v>
      </c>
      <c r="D16" s="13">
        <v>43564</v>
      </c>
      <c r="E16" s="12" t="s">
        <v>0</v>
      </c>
      <c r="F16" s="12">
        <v>288</v>
      </c>
      <c r="G16" s="12" t="s">
        <v>5</v>
      </c>
      <c r="H16" s="14">
        <v>252000</v>
      </c>
      <c r="I16" s="11">
        <v>1</v>
      </c>
      <c r="J16" s="3" t="s">
        <v>50</v>
      </c>
    </row>
    <row r="17" spans="1:10" x14ac:dyDescent="0.3">
      <c r="A17" s="22"/>
      <c r="B17" s="19" t="s">
        <v>56</v>
      </c>
      <c r="C17" s="18"/>
      <c r="D17" s="23"/>
      <c r="E17" s="18"/>
      <c r="F17" s="18"/>
      <c r="G17" s="18"/>
      <c r="H17" s="24">
        <f>SUM(H13:H16)</f>
        <v>18000000</v>
      </c>
      <c r="I17" s="20"/>
      <c r="J17" s="22"/>
    </row>
    <row r="18" spans="1:10" ht="93.75" customHeight="1" x14ac:dyDescent="0.3">
      <c r="A18" s="42" t="s">
        <v>62</v>
      </c>
      <c r="B18" s="43"/>
      <c r="C18" s="43"/>
      <c r="D18" s="43"/>
      <c r="E18" s="43"/>
      <c r="F18" s="43"/>
      <c r="G18" s="43"/>
      <c r="H18" s="43"/>
      <c r="I18" s="43"/>
      <c r="J18" s="44"/>
    </row>
    <row r="19" spans="1:10" ht="37.5" x14ac:dyDescent="0.3">
      <c r="A19" s="3">
        <v>10</v>
      </c>
      <c r="B19" s="10" t="s">
        <v>3</v>
      </c>
      <c r="C19" s="12" t="s">
        <v>4</v>
      </c>
      <c r="D19" s="13">
        <v>43636</v>
      </c>
      <c r="E19" s="12" t="s">
        <v>0</v>
      </c>
      <c r="F19" s="12">
        <v>505</v>
      </c>
      <c r="G19" s="12" t="s">
        <v>5</v>
      </c>
      <c r="H19" s="14">
        <v>3500000</v>
      </c>
      <c r="I19" s="11">
        <v>1</v>
      </c>
      <c r="J19" s="3" t="s">
        <v>50</v>
      </c>
    </row>
    <row r="20" spans="1:10" ht="37.5" x14ac:dyDescent="0.3">
      <c r="A20" s="3">
        <v>11</v>
      </c>
      <c r="B20" s="10" t="s">
        <v>3</v>
      </c>
      <c r="C20" s="12" t="s">
        <v>4</v>
      </c>
      <c r="D20" s="13">
        <v>43636</v>
      </c>
      <c r="E20" s="12" t="s">
        <v>0</v>
      </c>
      <c r="F20" s="12">
        <v>502</v>
      </c>
      <c r="G20" s="12" t="s">
        <v>5</v>
      </c>
      <c r="H20" s="14">
        <v>10000000</v>
      </c>
      <c r="I20" s="11">
        <v>1</v>
      </c>
      <c r="J20" s="3" t="s">
        <v>50</v>
      </c>
    </row>
    <row r="21" spans="1:10" ht="37.5" x14ac:dyDescent="0.3">
      <c r="A21" s="3">
        <v>12</v>
      </c>
      <c r="B21" s="10" t="s">
        <v>3</v>
      </c>
      <c r="C21" s="12" t="s">
        <v>4</v>
      </c>
      <c r="D21" s="15">
        <v>43648</v>
      </c>
      <c r="E21" s="12" t="s">
        <v>0</v>
      </c>
      <c r="F21" s="16">
        <v>556</v>
      </c>
      <c r="G21" s="12" t="s">
        <v>5</v>
      </c>
      <c r="H21" s="17">
        <v>3000000</v>
      </c>
      <c r="I21" s="11">
        <v>1</v>
      </c>
      <c r="J21" s="3" t="s">
        <v>50</v>
      </c>
    </row>
    <row r="22" spans="1:10" ht="37.5" x14ac:dyDescent="0.3">
      <c r="A22" s="3">
        <v>13</v>
      </c>
      <c r="B22" s="10" t="s">
        <v>3</v>
      </c>
      <c r="C22" s="12" t="s">
        <v>4</v>
      </c>
      <c r="D22" s="13">
        <v>43670</v>
      </c>
      <c r="E22" s="12" t="s">
        <v>0</v>
      </c>
      <c r="F22" s="12">
        <v>5</v>
      </c>
      <c r="G22" s="12" t="s">
        <v>5</v>
      </c>
      <c r="H22" s="14">
        <v>3655148.12</v>
      </c>
      <c r="I22" s="11">
        <v>1</v>
      </c>
      <c r="J22" s="3" t="s">
        <v>50</v>
      </c>
    </row>
    <row r="23" spans="1:10" ht="37.5" x14ac:dyDescent="0.3">
      <c r="A23" s="3">
        <v>14</v>
      </c>
      <c r="B23" s="10" t="s">
        <v>3</v>
      </c>
      <c r="C23" s="12" t="s">
        <v>4</v>
      </c>
      <c r="D23" s="13">
        <v>43672</v>
      </c>
      <c r="E23" s="12" t="s">
        <v>0</v>
      </c>
      <c r="F23" s="12">
        <v>8</v>
      </c>
      <c r="G23" s="12" t="s">
        <v>5</v>
      </c>
      <c r="H23" s="14">
        <v>4267757.9800000004</v>
      </c>
      <c r="I23" s="11">
        <v>1</v>
      </c>
      <c r="J23" s="3" t="s">
        <v>50</v>
      </c>
    </row>
    <row r="24" spans="1:10" ht="37.5" x14ac:dyDescent="0.3">
      <c r="A24" s="3">
        <v>15</v>
      </c>
      <c r="B24" s="10" t="s">
        <v>3</v>
      </c>
      <c r="C24" s="12" t="s">
        <v>4</v>
      </c>
      <c r="D24" s="13">
        <v>43691</v>
      </c>
      <c r="E24" s="12" t="s">
        <v>0</v>
      </c>
      <c r="F24" s="12">
        <v>81</v>
      </c>
      <c r="G24" s="12" t="s">
        <v>5</v>
      </c>
      <c r="H24" s="14">
        <v>350847.45</v>
      </c>
      <c r="I24" s="11">
        <v>1</v>
      </c>
      <c r="J24" s="3" t="s">
        <v>50</v>
      </c>
    </row>
    <row r="25" spans="1:10" ht="37.5" x14ac:dyDescent="0.3">
      <c r="A25" s="3">
        <v>16</v>
      </c>
      <c r="B25" s="10" t="s">
        <v>3</v>
      </c>
      <c r="C25" s="12" t="s">
        <v>4</v>
      </c>
      <c r="D25" s="15">
        <v>43691</v>
      </c>
      <c r="E25" s="12" t="s">
        <v>0</v>
      </c>
      <c r="F25" s="16">
        <v>82</v>
      </c>
      <c r="G25" s="12" t="s">
        <v>5</v>
      </c>
      <c r="H25" s="17">
        <v>1000</v>
      </c>
      <c r="I25" s="11">
        <v>1</v>
      </c>
      <c r="J25" s="3" t="s">
        <v>50</v>
      </c>
    </row>
    <row r="26" spans="1:10" x14ac:dyDescent="0.3">
      <c r="A26" s="22"/>
      <c r="B26" s="19" t="str">
        <f>B17</f>
        <v xml:space="preserve">Итого с НДС </v>
      </c>
      <c r="C26" s="18"/>
      <c r="D26" s="25"/>
      <c r="E26" s="18"/>
      <c r="F26" s="26"/>
      <c r="G26" s="18"/>
      <c r="H26" s="27">
        <f>SUM(H19:H25)</f>
        <v>24774753.550000001</v>
      </c>
      <c r="I26" s="20"/>
      <c r="J26" s="22"/>
    </row>
    <row r="27" spans="1:10" ht="71.25" customHeight="1" x14ac:dyDescent="0.3">
      <c r="A27" s="42" t="s">
        <v>57</v>
      </c>
      <c r="B27" s="43"/>
      <c r="C27" s="43"/>
      <c r="D27" s="43"/>
      <c r="E27" s="43"/>
      <c r="F27" s="43"/>
      <c r="G27" s="43"/>
      <c r="H27" s="43"/>
      <c r="I27" s="43"/>
      <c r="J27" s="44"/>
    </row>
    <row r="28" spans="1:10" ht="37.5" x14ac:dyDescent="0.3">
      <c r="A28" s="3">
        <v>17</v>
      </c>
      <c r="B28" s="10" t="s">
        <v>3</v>
      </c>
      <c r="C28" s="12" t="s">
        <v>4</v>
      </c>
      <c r="D28" s="13">
        <v>43713</v>
      </c>
      <c r="E28" s="12" t="s">
        <v>0</v>
      </c>
      <c r="F28" s="12">
        <v>17</v>
      </c>
      <c r="G28" s="12" t="s">
        <v>5</v>
      </c>
      <c r="H28" s="14">
        <v>6490884.4800000004</v>
      </c>
      <c r="I28" s="11">
        <v>1</v>
      </c>
      <c r="J28" s="3" t="s">
        <v>50</v>
      </c>
    </row>
    <row r="29" spans="1:10" ht="37.5" x14ac:dyDescent="0.3">
      <c r="A29" s="3">
        <v>18</v>
      </c>
      <c r="B29" s="10" t="s">
        <v>3</v>
      </c>
      <c r="C29" s="12" t="s">
        <v>4</v>
      </c>
      <c r="D29" s="13">
        <v>43713</v>
      </c>
      <c r="E29" s="12" t="s">
        <v>0</v>
      </c>
      <c r="F29" s="12">
        <v>18</v>
      </c>
      <c r="G29" s="12" t="s">
        <v>5</v>
      </c>
      <c r="H29" s="14">
        <v>271000</v>
      </c>
      <c r="I29" s="11">
        <v>1</v>
      </c>
      <c r="J29" s="3" t="s">
        <v>50</v>
      </c>
    </row>
    <row r="30" spans="1:10" x14ac:dyDescent="0.3">
      <c r="A30" s="22"/>
      <c r="B30" s="19" t="str">
        <f>B26</f>
        <v xml:space="preserve">Итого с НДС </v>
      </c>
      <c r="C30" s="18"/>
      <c r="D30" s="23"/>
      <c r="E30" s="18"/>
      <c r="F30" s="18"/>
      <c r="G30" s="18"/>
      <c r="H30" s="24">
        <f>SUM(H28:H29)</f>
        <v>6761884.4800000004</v>
      </c>
      <c r="I30" s="20"/>
      <c r="J30" s="22"/>
    </row>
    <row r="31" spans="1:10" ht="63.75" customHeight="1" x14ac:dyDescent="0.3">
      <c r="A31" s="42" t="s">
        <v>58</v>
      </c>
      <c r="B31" s="43"/>
      <c r="C31" s="43"/>
      <c r="D31" s="43"/>
      <c r="E31" s="43"/>
      <c r="F31" s="43"/>
      <c r="G31" s="43"/>
      <c r="H31" s="43"/>
      <c r="I31" s="43"/>
      <c r="J31" s="44"/>
    </row>
    <row r="32" spans="1:10" ht="37.5" x14ac:dyDescent="0.3">
      <c r="A32" s="3">
        <v>19</v>
      </c>
      <c r="B32" s="10" t="s">
        <v>3</v>
      </c>
      <c r="C32" s="12" t="s">
        <v>4</v>
      </c>
      <c r="D32" s="13">
        <v>43539</v>
      </c>
      <c r="E32" s="12" t="s">
        <v>0</v>
      </c>
      <c r="F32" s="12">
        <v>214</v>
      </c>
      <c r="G32" s="12" t="s">
        <v>5</v>
      </c>
      <c r="H32" s="14">
        <v>5799305.4900000002</v>
      </c>
      <c r="I32" s="11">
        <v>1</v>
      </c>
      <c r="J32" s="3" t="s">
        <v>50</v>
      </c>
    </row>
    <row r="33" spans="1:11" ht="37.5" x14ac:dyDescent="0.3">
      <c r="A33" s="3">
        <v>20</v>
      </c>
      <c r="B33" s="10" t="s">
        <v>3</v>
      </c>
      <c r="C33" s="12" t="s">
        <v>4</v>
      </c>
      <c r="D33" s="13">
        <v>43550</v>
      </c>
      <c r="E33" s="12" t="s">
        <v>0</v>
      </c>
      <c r="F33" s="12">
        <v>255</v>
      </c>
      <c r="G33" s="12" t="s">
        <v>5</v>
      </c>
      <c r="H33" s="14">
        <v>2000000</v>
      </c>
      <c r="I33" s="11">
        <v>1</v>
      </c>
      <c r="J33" s="3" t="s">
        <v>50</v>
      </c>
    </row>
    <row r="34" spans="1:11" ht="37.5" x14ac:dyDescent="0.3">
      <c r="A34" s="3">
        <v>21</v>
      </c>
      <c r="B34" s="10" t="s">
        <v>3</v>
      </c>
      <c r="C34" s="12" t="s">
        <v>4</v>
      </c>
      <c r="D34" s="13">
        <v>43669</v>
      </c>
      <c r="E34" s="12" t="s">
        <v>0</v>
      </c>
      <c r="F34" s="12">
        <v>4</v>
      </c>
      <c r="G34" s="12" t="s">
        <v>5</v>
      </c>
      <c r="H34" s="14">
        <v>4000000</v>
      </c>
      <c r="I34" s="11">
        <v>1</v>
      </c>
      <c r="J34" s="3" t="s">
        <v>50</v>
      </c>
    </row>
    <row r="35" spans="1:11" ht="37.5" x14ac:dyDescent="0.3">
      <c r="A35" s="3">
        <v>22</v>
      </c>
      <c r="B35" s="10" t="s">
        <v>3</v>
      </c>
      <c r="C35" s="12" t="s">
        <v>4</v>
      </c>
      <c r="D35" s="13">
        <v>43672</v>
      </c>
      <c r="E35" s="12" t="s">
        <v>0</v>
      </c>
      <c r="F35" s="12">
        <v>11</v>
      </c>
      <c r="G35" s="12" t="s">
        <v>5</v>
      </c>
      <c r="H35" s="14">
        <v>4000000</v>
      </c>
      <c r="I35" s="11">
        <v>1</v>
      </c>
      <c r="J35" s="3" t="s">
        <v>50</v>
      </c>
    </row>
    <row r="36" spans="1:11" ht="37.5" x14ac:dyDescent="0.3">
      <c r="A36" s="3">
        <v>23</v>
      </c>
      <c r="B36" s="10" t="s">
        <v>3</v>
      </c>
      <c r="C36" s="12" t="s">
        <v>4</v>
      </c>
      <c r="D36" s="13">
        <v>43676</v>
      </c>
      <c r="E36" s="12" t="s">
        <v>0</v>
      </c>
      <c r="F36" s="12">
        <v>12</v>
      </c>
      <c r="G36" s="12" t="s">
        <v>5</v>
      </c>
      <c r="H36" s="14">
        <v>6000000</v>
      </c>
      <c r="I36" s="11">
        <v>1</v>
      </c>
      <c r="J36" s="3" t="s">
        <v>50</v>
      </c>
    </row>
    <row r="37" spans="1:11" ht="37.5" x14ac:dyDescent="0.3">
      <c r="A37" s="3">
        <v>24</v>
      </c>
      <c r="B37" s="10" t="s">
        <v>3</v>
      </c>
      <c r="C37" s="12" t="s">
        <v>4</v>
      </c>
      <c r="D37" s="13">
        <v>43678</v>
      </c>
      <c r="E37" s="12" t="s">
        <v>0</v>
      </c>
      <c r="F37" s="12">
        <v>13</v>
      </c>
      <c r="G37" s="12" t="s">
        <v>5</v>
      </c>
      <c r="H37" s="14">
        <v>6000000</v>
      </c>
      <c r="I37" s="11">
        <v>1</v>
      </c>
      <c r="J37" s="3" t="s">
        <v>50</v>
      </c>
    </row>
    <row r="38" spans="1:11" ht="37.5" x14ac:dyDescent="0.3">
      <c r="A38" s="3">
        <v>25</v>
      </c>
      <c r="B38" s="10" t="s">
        <v>3</v>
      </c>
      <c r="C38" s="12" t="s">
        <v>4</v>
      </c>
      <c r="D38" s="13">
        <v>43713</v>
      </c>
      <c r="E38" s="12" t="s">
        <v>0</v>
      </c>
      <c r="F38" s="12">
        <v>19</v>
      </c>
      <c r="G38" s="12" t="s">
        <v>5</v>
      </c>
      <c r="H38" s="14">
        <v>10000000</v>
      </c>
      <c r="I38" s="11">
        <v>1</v>
      </c>
      <c r="J38" s="3" t="s">
        <v>50</v>
      </c>
    </row>
    <row r="39" spans="1:11" ht="37.5" x14ac:dyDescent="0.3">
      <c r="A39" s="3">
        <v>26</v>
      </c>
      <c r="B39" s="10" t="s">
        <v>3</v>
      </c>
      <c r="C39" s="12" t="s">
        <v>4</v>
      </c>
      <c r="D39" s="13">
        <v>43735</v>
      </c>
      <c r="E39" s="12" t="s">
        <v>0</v>
      </c>
      <c r="F39" s="12">
        <v>44</v>
      </c>
      <c r="G39" s="12" t="s">
        <v>5</v>
      </c>
      <c r="H39" s="14">
        <v>8600000</v>
      </c>
      <c r="I39" s="11">
        <v>1</v>
      </c>
      <c r="J39" s="3" t="s">
        <v>50</v>
      </c>
    </row>
    <row r="40" spans="1:11" x14ac:dyDescent="0.3">
      <c r="A40" s="22"/>
      <c r="B40" s="19" t="str">
        <f>B30</f>
        <v xml:space="preserve">Итого с НДС </v>
      </c>
      <c r="C40" s="18"/>
      <c r="D40" s="23"/>
      <c r="E40" s="18"/>
      <c r="F40" s="18"/>
      <c r="G40" s="18"/>
      <c r="H40" s="24">
        <f>SUM(H32:H39)</f>
        <v>46399305.490000002</v>
      </c>
      <c r="I40" s="20"/>
      <c r="J40" s="22"/>
    </row>
    <row r="41" spans="1:11" ht="52.5" customHeight="1" x14ac:dyDescent="0.3">
      <c r="A41" s="42" t="s">
        <v>68</v>
      </c>
      <c r="B41" s="43"/>
      <c r="C41" s="43"/>
      <c r="D41" s="43"/>
      <c r="E41" s="43"/>
      <c r="F41" s="43"/>
      <c r="G41" s="43"/>
      <c r="H41" s="43"/>
      <c r="I41" s="43"/>
      <c r="J41" s="44"/>
      <c r="K41" s="31"/>
    </row>
    <row r="42" spans="1:11" ht="37.5" x14ac:dyDescent="0.3">
      <c r="A42" s="3">
        <v>27</v>
      </c>
      <c r="B42" s="10" t="s">
        <v>3</v>
      </c>
      <c r="C42" s="12" t="s">
        <v>4</v>
      </c>
      <c r="D42" s="13">
        <v>43496</v>
      </c>
      <c r="E42" s="12" t="s">
        <v>0</v>
      </c>
      <c r="F42" s="12">
        <v>1</v>
      </c>
      <c r="G42" s="12" t="s">
        <v>5</v>
      </c>
      <c r="H42" s="14">
        <v>11000000</v>
      </c>
      <c r="I42" s="11">
        <v>1</v>
      </c>
      <c r="J42" s="3" t="s">
        <v>50</v>
      </c>
    </row>
    <row r="43" spans="1:11" ht="37.5" x14ac:dyDescent="0.3">
      <c r="A43" s="3">
        <v>28</v>
      </c>
      <c r="B43" s="10" t="s">
        <v>3</v>
      </c>
      <c r="C43" s="12" t="s">
        <v>4</v>
      </c>
      <c r="D43" s="13">
        <v>43496</v>
      </c>
      <c r="E43" s="12" t="s">
        <v>0</v>
      </c>
      <c r="F43" s="12">
        <v>2</v>
      </c>
      <c r="G43" s="12" t="s">
        <v>5</v>
      </c>
      <c r="H43" s="14">
        <v>1000000</v>
      </c>
      <c r="I43" s="11">
        <v>1</v>
      </c>
      <c r="J43" s="3" t="s">
        <v>50</v>
      </c>
    </row>
    <row r="44" spans="1:11" ht="37.5" x14ac:dyDescent="0.3">
      <c r="A44" s="3">
        <v>29</v>
      </c>
      <c r="B44" s="10" t="s">
        <v>3</v>
      </c>
      <c r="C44" s="12" t="s">
        <v>4</v>
      </c>
      <c r="D44" s="13">
        <v>43619</v>
      </c>
      <c r="E44" s="12" t="s">
        <v>0</v>
      </c>
      <c r="F44" s="12">
        <v>432</v>
      </c>
      <c r="G44" s="12" t="s">
        <v>5</v>
      </c>
      <c r="H44" s="14">
        <v>5000000</v>
      </c>
      <c r="I44" s="11">
        <v>1</v>
      </c>
      <c r="J44" s="3" t="s">
        <v>50</v>
      </c>
    </row>
    <row r="45" spans="1:11" ht="37.5" x14ac:dyDescent="0.3">
      <c r="A45" s="3">
        <v>30</v>
      </c>
      <c r="B45" s="10" t="s">
        <v>3</v>
      </c>
      <c r="C45" s="12" t="s">
        <v>4</v>
      </c>
      <c r="D45" s="13">
        <v>43623</v>
      </c>
      <c r="E45" s="12" t="s">
        <v>0</v>
      </c>
      <c r="F45" s="12">
        <v>48</v>
      </c>
      <c r="G45" s="12" t="s">
        <v>5</v>
      </c>
      <c r="H45" s="14">
        <v>6218557.9500000002</v>
      </c>
      <c r="I45" s="11">
        <v>1</v>
      </c>
      <c r="J45" s="3" t="s">
        <v>50</v>
      </c>
    </row>
    <row r="46" spans="1:11" ht="37.5" x14ac:dyDescent="0.3">
      <c r="A46" s="3">
        <v>31</v>
      </c>
      <c r="B46" s="10" t="s">
        <v>3</v>
      </c>
      <c r="C46" s="12" t="s">
        <v>4</v>
      </c>
      <c r="D46" s="13">
        <v>43627</v>
      </c>
      <c r="E46" s="12" t="s">
        <v>0</v>
      </c>
      <c r="F46" s="12">
        <v>57</v>
      </c>
      <c r="G46" s="12" t="s">
        <v>5</v>
      </c>
      <c r="H46" s="14">
        <v>30000000</v>
      </c>
      <c r="I46" s="11">
        <v>1</v>
      </c>
      <c r="J46" s="3" t="s">
        <v>50</v>
      </c>
    </row>
    <row r="47" spans="1:11" ht="37.5" x14ac:dyDescent="0.3">
      <c r="A47" s="3">
        <v>32</v>
      </c>
      <c r="B47" s="10" t="s">
        <v>3</v>
      </c>
      <c r="C47" s="12" t="s">
        <v>4</v>
      </c>
      <c r="D47" s="13">
        <v>43636</v>
      </c>
      <c r="E47" s="12" t="s">
        <v>0</v>
      </c>
      <c r="F47" s="12">
        <v>501</v>
      </c>
      <c r="G47" s="12" t="s">
        <v>5</v>
      </c>
      <c r="H47" s="14">
        <v>15000000</v>
      </c>
      <c r="I47" s="11">
        <v>1</v>
      </c>
      <c r="J47" s="3" t="s">
        <v>50</v>
      </c>
    </row>
    <row r="48" spans="1:11" ht="37.5" x14ac:dyDescent="0.3">
      <c r="A48" s="3">
        <v>33</v>
      </c>
      <c r="B48" s="10" t="s">
        <v>3</v>
      </c>
      <c r="C48" s="12" t="s">
        <v>4</v>
      </c>
      <c r="D48" s="13">
        <v>43691</v>
      </c>
      <c r="E48" s="12" t="s">
        <v>0</v>
      </c>
      <c r="F48" s="12">
        <v>693</v>
      </c>
      <c r="G48" s="12" t="s">
        <v>5</v>
      </c>
      <c r="H48" s="14">
        <v>22000</v>
      </c>
      <c r="I48" s="11">
        <v>1</v>
      </c>
      <c r="J48" s="3" t="s">
        <v>50</v>
      </c>
    </row>
    <row r="49" spans="1:10" ht="37.5" x14ac:dyDescent="0.3">
      <c r="A49" s="3">
        <v>34</v>
      </c>
      <c r="B49" s="10" t="s">
        <v>3</v>
      </c>
      <c r="C49" s="12" t="s">
        <v>4</v>
      </c>
      <c r="D49" s="13">
        <v>43691</v>
      </c>
      <c r="E49" s="12" t="s">
        <v>0</v>
      </c>
      <c r="F49" s="12">
        <v>694</v>
      </c>
      <c r="G49" s="12" t="s">
        <v>5</v>
      </c>
      <c r="H49" s="14">
        <v>750000</v>
      </c>
      <c r="I49" s="11">
        <v>1</v>
      </c>
      <c r="J49" s="3" t="s">
        <v>50</v>
      </c>
    </row>
    <row r="50" spans="1:10" x14ac:dyDescent="0.3">
      <c r="A50" s="22"/>
      <c r="B50" s="19" t="s">
        <v>56</v>
      </c>
      <c r="C50" s="18"/>
      <c r="D50" s="23"/>
      <c r="E50" s="18"/>
      <c r="F50" s="18"/>
      <c r="G50" s="18"/>
      <c r="H50" s="24">
        <f>SUM(H42:H49)</f>
        <v>68990557.950000003</v>
      </c>
      <c r="I50" s="20"/>
      <c r="J50" s="22"/>
    </row>
    <row r="51" spans="1:10" s="5" customFormat="1" ht="52.5" customHeight="1" x14ac:dyDescent="0.3">
      <c r="A51" s="48" t="s">
        <v>69</v>
      </c>
      <c r="B51" s="49"/>
      <c r="C51" s="49"/>
      <c r="D51" s="49"/>
      <c r="E51" s="49"/>
      <c r="F51" s="49"/>
      <c r="G51" s="49"/>
      <c r="H51" s="49"/>
      <c r="I51" s="49"/>
      <c r="J51" s="50"/>
    </row>
    <row r="52" spans="1:10" s="5" customFormat="1" ht="37.5" x14ac:dyDescent="0.3">
      <c r="A52" s="3">
        <v>35</v>
      </c>
      <c r="B52" s="10" t="s">
        <v>3</v>
      </c>
      <c r="C52" s="12" t="s">
        <v>4</v>
      </c>
      <c r="D52" s="13">
        <v>43672</v>
      </c>
      <c r="E52" s="12" t="s">
        <v>0</v>
      </c>
      <c r="F52" s="12">
        <v>10</v>
      </c>
      <c r="G52" s="12" t="s">
        <v>5</v>
      </c>
      <c r="H52" s="14">
        <v>1140694.3999999999</v>
      </c>
      <c r="I52" s="11">
        <v>1</v>
      </c>
      <c r="J52" s="3" t="s">
        <v>50</v>
      </c>
    </row>
    <row r="53" spans="1:10" ht="37.5" x14ac:dyDescent="0.3">
      <c r="A53" s="3">
        <v>36</v>
      </c>
      <c r="B53" s="10" t="s">
        <v>3</v>
      </c>
      <c r="C53" s="12" t="s">
        <v>4</v>
      </c>
      <c r="D53" s="13">
        <v>43501</v>
      </c>
      <c r="E53" s="12" t="s">
        <v>0</v>
      </c>
      <c r="F53" s="12">
        <v>8</v>
      </c>
      <c r="G53" s="12" t="s">
        <v>5</v>
      </c>
      <c r="H53" s="14">
        <v>3577817.62</v>
      </c>
      <c r="I53" s="11">
        <v>1</v>
      </c>
      <c r="J53" s="3" t="s">
        <v>50</v>
      </c>
    </row>
    <row r="54" spans="1:10" ht="37.5" x14ac:dyDescent="0.3">
      <c r="A54" s="3">
        <v>37</v>
      </c>
      <c r="B54" s="10" t="s">
        <v>3</v>
      </c>
      <c r="C54" s="12" t="s">
        <v>4</v>
      </c>
      <c r="D54" s="13">
        <v>43691</v>
      </c>
      <c r="E54" s="12" t="s">
        <v>0</v>
      </c>
      <c r="F54" s="12">
        <v>83</v>
      </c>
      <c r="G54" s="12" t="s">
        <v>5</v>
      </c>
      <c r="H54" s="14">
        <v>270600</v>
      </c>
      <c r="I54" s="11">
        <v>1</v>
      </c>
      <c r="J54" s="3" t="s">
        <v>50</v>
      </c>
    </row>
    <row r="55" spans="1:10" ht="37.5" x14ac:dyDescent="0.3">
      <c r="A55" s="3">
        <v>38</v>
      </c>
      <c r="B55" s="10" t="s">
        <v>3</v>
      </c>
      <c r="C55" s="12" t="s">
        <v>4</v>
      </c>
      <c r="D55" s="13">
        <v>43691</v>
      </c>
      <c r="E55" s="12" t="s">
        <v>0</v>
      </c>
      <c r="F55" s="12">
        <v>83</v>
      </c>
      <c r="G55" s="12" t="s">
        <v>5</v>
      </c>
      <c r="H55" s="14">
        <v>1000</v>
      </c>
      <c r="I55" s="11">
        <v>1</v>
      </c>
      <c r="J55" s="3" t="s">
        <v>50</v>
      </c>
    </row>
    <row r="56" spans="1:10" x14ac:dyDescent="0.3">
      <c r="A56" s="22"/>
      <c r="B56" s="19" t="str">
        <f>B50</f>
        <v xml:space="preserve">Итого с НДС </v>
      </c>
      <c r="C56" s="18"/>
      <c r="D56" s="23"/>
      <c r="E56" s="18"/>
      <c r="F56" s="18"/>
      <c r="G56" s="18"/>
      <c r="H56" s="24">
        <f>SUM(H52:H55)</f>
        <v>4990112.0199999996</v>
      </c>
      <c r="I56" s="20"/>
      <c r="J56" s="22"/>
    </row>
    <row r="57" spans="1:10" s="5" customFormat="1" ht="63.75" customHeight="1" x14ac:dyDescent="0.3">
      <c r="A57" s="48" t="s">
        <v>70</v>
      </c>
      <c r="B57" s="49"/>
      <c r="C57" s="49"/>
      <c r="D57" s="49"/>
      <c r="E57" s="49"/>
      <c r="F57" s="49"/>
      <c r="G57" s="49"/>
      <c r="H57" s="49"/>
      <c r="I57" s="49"/>
      <c r="J57" s="50"/>
    </row>
    <row r="58" spans="1:10" s="5" customFormat="1" ht="37.5" x14ac:dyDescent="0.3">
      <c r="A58" s="4">
        <v>39</v>
      </c>
      <c r="B58" s="10" t="s">
        <v>3</v>
      </c>
      <c r="C58" s="12" t="s">
        <v>4</v>
      </c>
      <c r="D58" s="13">
        <v>43509</v>
      </c>
      <c r="E58" s="12" t="s">
        <v>0</v>
      </c>
      <c r="F58" s="12">
        <v>10</v>
      </c>
      <c r="G58" s="12" t="s">
        <v>5</v>
      </c>
      <c r="H58" s="14">
        <v>1724226.25</v>
      </c>
      <c r="I58" s="11">
        <v>1</v>
      </c>
      <c r="J58" s="4" t="s">
        <v>50</v>
      </c>
    </row>
    <row r="59" spans="1:10" s="5" customFormat="1" ht="37.5" x14ac:dyDescent="0.3">
      <c r="A59" s="4">
        <v>40</v>
      </c>
      <c r="B59" s="10" t="s">
        <v>3</v>
      </c>
      <c r="C59" s="12" t="s">
        <v>4</v>
      </c>
      <c r="D59" s="13">
        <v>43531</v>
      </c>
      <c r="E59" s="12" t="s">
        <v>0</v>
      </c>
      <c r="F59" s="12">
        <v>182</v>
      </c>
      <c r="G59" s="12" t="s">
        <v>5</v>
      </c>
      <c r="H59" s="14">
        <v>2305958.38</v>
      </c>
      <c r="I59" s="11">
        <v>1</v>
      </c>
      <c r="J59" s="4" t="s">
        <v>50</v>
      </c>
    </row>
    <row r="60" spans="1:10" s="5" customFormat="1" ht="37.5" x14ac:dyDescent="0.3">
      <c r="A60" s="4">
        <v>41</v>
      </c>
      <c r="B60" s="10" t="s">
        <v>3</v>
      </c>
      <c r="C60" s="12" t="s">
        <v>4</v>
      </c>
      <c r="D60" s="13">
        <v>43629</v>
      </c>
      <c r="E60" s="12" t="s">
        <v>0</v>
      </c>
      <c r="F60" s="12">
        <v>59</v>
      </c>
      <c r="G60" s="12" t="s">
        <v>5</v>
      </c>
      <c r="H60" s="14">
        <v>4000000</v>
      </c>
      <c r="I60" s="11">
        <v>1</v>
      </c>
      <c r="J60" s="4" t="s">
        <v>50</v>
      </c>
    </row>
    <row r="61" spans="1:10" s="5" customFormat="1" x14ac:dyDescent="0.3">
      <c r="A61" s="28"/>
      <c r="B61" s="19" t="s">
        <v>56</v>
      </c>
      <c r="C61" s="18"/>
      <c r="D61" s="23"/>
      <c r="E61" s="18"/>
      <c r="F61" s="18"/>
      <c r="G61" s="18"/>
      <c r="H61" s="24">
        <f>SUM(H58:H60)</f>
        <v>8030184.6299999999</v>
      </c>
      <c r="I61" s="20"/>
      <c r="J61" s="28"/>
    </row>
    <row r="62" spans="1:10" s="5" customFormat="1" ht="60" customHeight="1" x14ac:dyDescent="0.3">
      <c r="A62" s="48" t="s">
        <v>59</v>
      </c>
      <c r="B62" s="49"/>
      <c r="C62" s="49"/>
      <c r="D62" s="49"/>
      <c r="E62" s="49"/>
      <c r="F62" s="49"/>
      <c r="G62" s="49"/>
      <c r="H62" s="49"/>
      <c r="I62" s="49"/>
      <c r="J62" s="50"/>
    </row>
    <row r="63" spans="1:10" s="5" customFormat="1" ht="37.5" x14ac:dyDescent="0.3">
      <c r="A63" s="4">
        <v>42</v>
      </c>
      <c r="B63" s="10" t="s">
        <v>3</v>
      </c>
      <c r="C63" s="12" t="s">
        <v>4</v>
      </c>
      <c r="D63" s="13">
        <v>43672</v>
      </c>
      <c r="E63" s="12" t="s">
        <v>0</v>
      </c>
      <c r="F63" s="12">
        <v>9</v>
      </c>
      <c r="G63" s="12" t="s">
        <v>5</v>
      </c>
      <c r="H63" s="14">
        <v>911620.04</v>
      </c>
      <c r="I63" s="11">
        <v>1</v>
      </c>
      <c r="J63" s="4" t="s">
        <v>50</v>
      </c>
    </row>
    <row r="64" spans="1:10" ht="37.5" x14ac:dyDescent="0.3">
      <c r="A64" s="3">
        <v>43</v>
      </c>
      <c r="B64" s="10" t="s">
        <v>3</v>
      </c>
      <c r="C64" s="12" t="s">
        <v>4</v>
      </c>
      <c r="D64" s="13">
        <v>43670</v>
      </c>
      <c r="E64" s="12" t="s">
        <v>0</v>
      </c>
      <c r="F64" s="12">
        <v>6</v>
      </c>
      <c r="G64" s="12" t="s">
        <v>5</v>
      </c>
      <c r="H64" s="14">
        <v>3331664.66</v>
      </c>
      <c r="I64" s="11">
        <v>1</v>
      </c>
      <c r="J64" s="3" t="s">
        <v>50</v>
      </c>
    </row>
    <row r="65" spans="1:10" s="5" customFormat="1" ht="37.5" x14ac:dyDescent="0.3">
      <c r="A65" s="4">
        <v>44</v>
      </c>
      <c r="B65" s="10" t="s">
        <v>3</v>
      </c>
      <c r="C65" s="12" t="s">
        <v>4</v>
      </c>
      <c r="D65" s="13">
        <v>43565</v>
      </c>
      <c r="E65" s="12" t="s">
        <v>0</v>
      </c>
      <c r="F65" s="12">
        <v>290</v>
      </c>
      <c r="G65" s="12" t="s">
        <v>5</v>
      </c>
      <c r="H65" s="14">
        <v>200000</v>
      </c>
      <c r="I65" s="11">
        <v>1</v>
      </c>
      <c r="J65" s="3" t="s">
        <v>50</v>
      </c>
    </row>
    <row r="66" spans="1:10" s="5" customFormat="1" ht="37.5" x14ac:dyDescent="0.3">
      <c r="A66" s="3">
        <v>45</v>
      </c>
      <c r="B66" s="10" t="s">
        <v>3</v>
      </c>
      <c r="C66" s="12" t="s">
        <v>4</v>
      </c>
      <c r="D66" s="13">
        <v>43528</v>
      </c>
      <c r="E66" s="12" t="s">
        <v>0</v>
      </c>
      <c r="F66" s="12">
        <v>23</v>
      </c>
      <c r="G66" s="12" t="s">
        <v>5</v>
      </c>
      <c r="H66" s="14">
        <v>4729436.18</v>
      </c>
      <c r="I66" s="11">
        <v>1</v>
      </c>
      <c r="J66" s="3" t="s">
        <v>50</v>
      </c>
    </row>
    <row r="67" spans="1:10" s="5" customFormat="1" ht="37.5" x14ac:dyDescent="0.3">
      <c r="A67" s="4">
        <v>46</v>
      </c>
      <c r="B67" s="10" t="s">
        <v>3</v>
      </c>
      <c r="C67" s="12" t="s">
        <v>4</v>
      </c>
      <c r="D67" s="13">
        <v>43515</v>
      </c>
      <c r="E67" s="12" t="s">
        <v>0</v>
      </c>
      <c r="F67" s="12">
        <v>105</v>
      </c>
      <c r="G67" s="12" t="s">
        <v>5</v>
      </c>
      <c r="H67" s="14">
        <v>300000</v>
      </c>
      <c r="I67" s="11">
        <v>1</v>
      </c>
      <c r="J67" s="3" t="s">
        <v>50</v>
      </c>
    </row>
    <row r="68" spans="1:10" ht="37.5" x14ac:dyDescent="0.3">
      <c r="A68" s="3">
        <v>47</v>
      </c>
      <c r="B68" s="10" t="s">
        <v>3</v>
      </c>
      <c r="C68" s="12" t="s">
        <v>4</v>
      </c>
      <c r="D68" s="13">
        <v>43509</v>
      </c>
      <c r="E68" s="12" t="s">
        <v>0</v>
      </c>
      <c r="F68" s="16">
        <v>11</v>
      </c>
      <c r="G68" s="12" t="s">
        <v>5</v>
      </c>
      <c r="H68" s="14">
        <v>2158896.0499999998</v>
      </c>
      <c r="I68" s="11">
        <v>1</v>
      </c>
      <c r="J68" s="3" t="s">
        <v>50</v>
      </c>
    </row>
    <row r="69" spans="1:10" x14ac:dyDescent="0.3">
      <c r="A69" s="22"/>
      <c r="B69" s="19" t="s">
        <v>56</v>
      </c>
      <c r="C69" s="18"/>
      <c r="D69" s="23"/>
      <c r="E69" s="18"/>
      <c r="F69" s="26"/>
      <c r="G69" s="18"/>
      <c r="H69" s="24">
        <f>SUM(H63:H68)</f>
        <v>11631616.93</v>
      </c>
      <c r="I69" s="20"/>
      <c r="J69" s="22"/>
    </row>
    <row r="70" spans="1:10" s="5" customFormat="1" ht="66" customHeight="1" x14ac:dyDescent="0.3">
      <c r="A70" s="48" t="s">
        <v>67</v>
      </c>
      <c r="B70" s="49"/>
      <c r="C70" s="49"/>
      <c r="D70" s="49"/>
      <c r="E70" s="49"/>
      <c r="F70" s="49"/>
      <c r="G70" s="49"/>
      <c r="H70" s="49"/>
      <c r="I70" s="49"/>
      <c r="J70" s="50"/>
    </row>
    <row r="71" spans="1:10" ht="37.5" x14ac:dyDescent="0.3">
      <c r="A71" s="3">
        <v>48</v>
      </c>
      <c r="B71" s="10" t="s">
        <v>3</v>
      </c>
      <c r="C71" s="12" t="s">
        <v>4</v>
      </c>
      <c r="D71" s="13">
        <v>43648</v>
      </c>
      <c r="E71" s="12" t="s">
        <v>0</v>
      </c>
      <c r="F71" s="16">
        <v>70</v>
      </c>
      <c r="G71" s="12" t="s">
        <v>5</v>
      </c>
      <c r="H71" s="14">
        <v>23000000</v>
      </c>
      <c r="I71" s="11">
        <v>1</v>
      </c>
      <c r="J71" s="3" t="s">
        <v>50</v>
      </c>
    </row>
    <row r="72" spans="1:10" ht="37.5" x14ac:dyDescent="0.3">
      <c r="A72" s="3">
        <v>49</v>
      </c>
      <c r="B72" s="10" t="s">
        <v>3</v>
      </c>
      <c r="C72" s="12" t="s">
        <v>4</v>
      </c>
      <c r="D72" s="13">
        <v>43661</v>
      </c>
      <c r="E72" s="12" t="s">
        <v>0</v>
      </c>
      <c r="F72" s="16">
        <v>2</v>
      </c>
      <c r="G72" s="12" t="s">
        <v>5</v>
      </c>
      <c r="H72" s="14">
        <v>15290000</v>
      </c>
      <c r="I72" s="11">
        <v>1</v>
      </c>
      <c r="J72" s="3" t="s">
        <v>50</v>
      </c>
    </row>
    <row r="73" spans="1:10" ht="37.5" x14ac:dyDescent="0.3">
      <c r="A73" s="3">
        <v>50</v>
      </c>
      <c r="B73" s="10" t="s">
        <v>3</v>
      </c>
      <c r="C73" s="12" t="s">
        <v>4</v>
      </c>
      <c r="D73" s="13">
        <v>43697</v>
      </c>
      <c r="E73" s="12" t="s">
        <v>0</v>
      </c>
      <c r="F73" s="16">
        <v>712</v>
      </c>
      <c r="G73" s="12" t="s">
        <v>5</v>
      </c>
      <c r="H73" s="14">
        <v>3500000</v>
      </c>
      <c r="I73" s="11">
        <v>1</v>
      </c>
      <c r="J73" s="3" t="s">
        <v>50</v>
      </c>
    </row>
    <row r="74" spans="1:10" ht="37.5" x14ac:dyDescent="0.3">
      <c r="A74" s="3">
        <v>51</v>
      </c>
      <c r="B74" s="10" t="s">
        <v>3</v>
      </c>
      <c r="C74" s="12" t="s">
        <v>4</v>
      </c>
      <c r="D74" s="13">
        <v>43706</v>
      </c>
      <c r="E74" s="12" t="s">
        <v>0</v>
      </c>
      <c r="F74" s="16">
        <v>16</v>
      </c>
      <c r="G74" s="12" t="s">
        <v>5</v>
      </c>
      <c r="H74" s="14">
        <v>15000000</v>
      </c>
      <c r="I74" s="11">
        <v>1</v>
      </c>
      <c r="J74" s="3" t="s">
        <v>50</v>
      </c>
    </row>
    <row r="75" spans="1:10" ht="37.5" x14ac:dyDescent="0.3">
      <c r="A75" s="3">
        <v>52</v>
      </c>
      <c r="B75" s="10" t="s">
        <v>3</v>
      </c>
      <c r="C75" s="12" t="s">
        <v>4</v>
      </c>
      <c r="D75" s="13">
        <v>43735</v>
      </c>
      <c r="E75" s="12" t="s">
        <v>0</v>
      </c>
      <c r="F75" s="16">
        <v>43</v>
      </c>
      <c r="G75" s="12" t="s">
        <v>5</v>
      </c>
      <c r="H75" s="14">
        <v>27490000</v>
      </c>
      <c r="I75" s="11">
        <v>1</v>
      </c>
      <c r="J75" s="3" t="s">
        <v>50</v>
      </c>
    </row>
    <row r="76" spans="1:10" x14ac:dyDescent="0.3">
      <c r="A76" s="22"/>
      <c r="B76" s="19" t="s">
        <v>56</v>
      </c>
      <c r="C76" s="18"/>
      <c r="D76" s="23"/>
      <c r="E76" s="18"/>
      <c r="F76" s="26"/>
      <c r="G76" s="18"/>
      <c r="H76" s="24">
        <f>SUM(H71:H75)</f>
        <v>84280000</v>
      </c>
      <c r="I76" s="20"/>
      <c r="J76" s="22"/>
    </row>
    <row r="77" spans="1:10" s="5" customFormat="1" ht="48" customHeight="1" x14ac:dyDescent="0.3">
      <c r="A77" s="48" t="s">
        <v>71</v>
      </c>
      <c r="B77" s="49"/>
      <c r="C77" s="49"/>
      <c r="D77" s="49"/>
      <c r="E77" s="49"/>
      <c r="F77" s="49"/>
      <c r="G77" s="49"/>
      <c r="H77" s="49"/>
      <c r="I77" s="49"/>
      <c r="J77" s="50"/>
    </row>
    <row r="78" spans="1:10" s="5" customFormat="1" ht="37.5" x14ac:dyDescent="0.3">
      <c r="A78" s="4">
        <v>53</v>
      </c>
      <c r="B78" s="10" t="s">
        <v>3</v>
      </c>
      <c r="C78" s="12" t="s">
        <v>4</v>
      </c>
      <c r="D78" s="13">
        <v>43476</v>
      </c>
      <c r="E78" s="12" t="s">
        <v>0</v>
      </c>
      <c r="F78" s="16">
        <v>3</v>
      </c>
      <c r="G78" s="12" t="s">
        <v>5</v>
      </c>
      <c r="H78" s="14">
        <v>836.49</v>
      </c>
      <c r="I78" s="11">
        <v>1</v>
      </c>
      <c r="J78" s="4" t="s">
        <v>50</v>
      </c>
    </row>
    <row r="79" spans="1:10" s="5" customFormat="1" ht="37.5" x14ac:dyDescent="0.3">
      <c r="A79" s="4">
        <v>54</v>
      </c>
      <c r="B79" s="10" t="s">
        <v>3</v>
      </c>
      <c r="C79" s="12" t="s">
        <v>4</v>
      </c>
      <c r="D79" s="13">
        <v>43508</v>
      </c>
      <c r="E79" s="12" t="s">
        <v>0</v>
      </c>
      <c r="F79" s="16">
        <v>98</v>
      </c>
      <c r="G79" s="12" t="s">
        <v>5</v>
      </c>
      <c r="H79" s="14">
        <v>50189.13</v>
      </c>
      <c r="I79" s="11">
        <v>1</v>
      </c>
      <c r="J79" s="4" t="s">
        <v>50</v>
      </c>
    </row>
    <row r="80" spans="1:10" s="5" customFormat="1" ht="37.5" x14ac:dyDescent="0.3">
      <c r="A80" s="4">
        <v>55</v>
      </c>
      <c r="B80" s="10" t="s">
        <v>3</v>
      </c>
      <c r="C80" s="12" t="s">
        <v>4</v>
      </c>
      <c r="D80" s="13">
        <v>43523</v>
      </c>
      <c r="E80" s="12" t="s">
        <v>0</v>
      </c>
      <c r="F80" s="16">
        <v>141</v>
      </c>
      <c r="G80" s="12" t="s">
        <v>5</v>
      </c>
      <c r="H80" s="14">
        <v>1747752.43</v>
      </c>
      <c r="I80" s="11">
        <v>1</v>
      </c>
      <c r="J80" s="4" t="s">
        <v>50</v>
      </c>
    </row>
    <row r="81" spans="1:10" s="5" customFormat="1" ht="37.5" x14ac:dyDescent="0.3">
      <c r="A81" s="4">
        <v>56</v>
      </c>
      <c r="B81" s="10" t="s">
        <v>3</v>
      </c>
      <c r="C81" s="12" t="s">
        <v>4</v>
      </c>
      <c r="D81" s="13">
        <v>43523</v>
      </c>
      <c r="E81" s="12" t="s">
        <v>0</v>
      </c>
      <c r="F81" s="16">
        <v>142</v>
      </c>
      <c r="G81" s="12" t="s">
        <v>5</v>
      </c>
      <c r="H81" s="14">
        <v>1263.0899999999999</v>
      </c>
      <c r="I81" s="11">
        <v>1</v>
      </c>
      <c r="J81" s="4" t="s">
        <v>50</v>
      </c>
    </row>
    <row r="82" spans="1:10" s="5" customFormat="1" ht="37.5" x14ac:dyDescent="0.3">
      <c r="A82" s="4">
        <v>57</v>
      </c>
      <c r="B82" s="10" t="s">
        <v>3</v>
      </c>
      <c r="C82" s="12" t="s">
        <v>4</v>
      </c>
      <c r="D82" s="13">
        <v>43824</v>
      </c>
      <c r="E82" s="12" t="s">
        <v>0</v>
      </c>
      <c r="F82" s="16">
        <v>941</v>
      </c>
      <c r="G82" s="12" t="s">
        <v>5</v>
      </c>
      <c r="H82" s="14">
        <v>49352.639999999999</v>
      </c>
      <c r="I82" s="11">
        <v>1</v>
      </c>
      <c r="J82" s="4" t="s">
        <v>50</v>
      </c>
    </row>
    <row r="83" spans="1:10" s="5" customFormat="1" x14ac:dyDescent="0.3">
      <c r="A83" s="4"/>
      <c r="B83" s="19" t="s">
        <v>56</v>
      </c>
      <c r="C83" s="18"/>
      <c r="D83" s="23"/>
      <c r="E83" s="18"/>
      <c r="F83" s="26"/>
      <c r="G83" s="18"/>
      <c r="H83" s="24">
        <f>SUM(H78:H82)</f>
        <v>1849393.7799999998</v>
      </c>
      <c r="I83" s="11"/>
      <c r="J83" s="4"/>
    </row>
    <row r="84" spans="1:10" s="5" customFormat="1" ht="37.5" customHeight="1" x14ac:dyDescent="0.3">
      <c r="A84" s="48" t="s">
        <v>72</v>
      </c>
      <c r="B84" s="49"/>
      <c r="C84" s="49"/>
      <c r="D84" s="49"/>
      <c r="E84" s="49"/>
      <c r="F84" s="49"/>
      <c r="G84" s="49"/>
      <c r="H84" s="49"/>
      <c r="I84" s="49"/>
      <c r="J84" s="50"/>
    </row>
    <row r="85" spans="1:10" s="5" customFormat="1" ht="37.5" x14ac:dyDescent="0.3">
      <c r="A85" s="28">
        <v>58</v>
      </c>
      <c r="B85" s="10" t="s">
        <v>3</v>
      </c>
      <c r="C85" s="12" t="s">
        <v>4</v>
      </c>
      <c r="D85" s="13">
        <v>43538</v>
      </c>
      <c r="E85" s="12" t="s">
        <v>0</v>
      </c>
      <c r="F85" s="16">
        <v>200</v>
      </c>
      <c r="G85" s="12" t="s">
        <v>5</v>
      </c>
      <c r="H85" s="14">
        <v>1045000</v>
      </c>
      <c r="I85" s="11">
        <v>1</v>
      </c>
      <c r="J85" s="4" t="s">
        <v>50</v>
      </c>
    </row>
    <row r="86" spans="1:10" s="5" customFormat="1" ht="37.5" customHeight="1" x14ac:dyDescent="0.3">
      <c r="A86" s="48" t="s">
        <v>73</v>
      </c>
      <c r="B86" s="49"/>
      <c r="C86" s="49"/>
      <c r="D86" s="49"/>
      <c r="E86" s="49"/>
      <c r="F86" s="49"/>
      <c r="G86" s="49"/>
      <c r="H86" s="49"/>
      <c r="I86" s="49"/>
      <c r="J86" s="50"/>
    </row>
    <row r="87" spans="1:10" s="5" customFormat="1" ht="37.5" x14ac:dyDescent="0.3">
      <c r="A87" s="28">
        <v>59</v>
      </c>
      <c r="B87" s="10" t="s">
        <v>3</v>
      </c>
      <c r="C87" s="12" t="s">
        <v>4</v>
      </c>
      <c r="D87" s="13">
        <v>43644</v>
      </c>
      <c r="E87" s="12" t="s">
        <v>0</v>
      </c>
      <c r="F87" s="16">
        <v>533</v>
      </c>
      <c r="G87" s="12" t="s">
        <v>5</v>
      </c>
      <c r="H87" s="14">
        <v>1142990</v>
      </c>
      <c r="I87" s="11">
        <v>1</v>
      </c>
      <c r="J87" s="4" t="s">
        <v>50</v>
      </c>
    </row>
    <row r="88" spans="1:10" ht="91.5" customHeight="1" x14ac:dyDescent="0.3">
      <c r="A88" s="48" t="s">
        <v>61</v>
      </c>
      <c r="B88" s="49"/>
      <c r="C88" s="49"/>
      <c r="D88" s="49"/>
      <c r="E88" s="49"/>
      <c r="F88" s="49"/>
      <c r="G88" s="49"/>
      <c r="H88" s="49"/>
      <c r="I88" s="49"/>
      <c r="J88" s="50"/>
    </row>
    <row r="89" spans="1:10" ht="22.5" customHeight="1" x14ac:dyDescent="0.3">
      <c r="A89" s="4">
        <v>60</v>
      </c>
      <c r="B89" s="32" t="s">
        <v>7</v>
      </c>
      <c r="C89" s="32"/>
      <c r="D89" s="32"/>
      <c r="E89" s="32"/>
      <c r="F89" s="32"/>
      <c r="G89" s="32"/>
      <c r="H89" s="32"/>
      <c r="I89" s="4">
        <v>1</v>
      </c>
      <c r="J89" s="3" t="s">
        <v>50</v>
      </c>
    </row>
    <row r="90" spans="1:10" ht="22.5" customHeight="1" x14ac:dyDescent="0.3">
      <c r="A90" s="4">
        <v>61</v>
      </c>
      <c r="B90" s="32" t="s">
        <v>8</v>
      </c>
      <c r="C90" s="32"/>
      <c r="D90" s="32"/>
      <c r="E90" s="32"/>
      <c r="F90" s="32"/>
      <c r="G90" s="32"/>
      <c r="H90" s="32"/>
      <c r="I90" s="4">
        <v>1</v>
      </c>
      <c r="J90" s="3" t="s">
        <v>50</v>
      </c>
    </row>
    <row r="91" spans="1:10" ht="22.5" customHeight="1" x14ac:dyDescent="0.3">
      <c r="A91" s="4">
        <v>62</v>
      </c>
      <c r="B91" s="32" t="s">
        <v>9</v>
      </c>
      <c r="C91" s="32"/>
      <c r="D91" s="32"/>
      <c r="E91" s="32"/>
      <c r="F91" s="32"/>
      <c r="G91" s="32"/>
      <c r="H91" s="32"/>
      <c r="I91" s="4">
        <v>1</v>
      </c>
      <c r="J91" s="3" t="s">
        <v>50</v>
      </c>
    </row>
    <row r="92" spans="1:10" ht="22.5" customHeight="1" x14ac:dyDescent="0.3">
      <c r="A92" s="4">
        <v>63</v>
      </c>
      <c r="B92" s="32" t="s">
        <v>10</v>
      </c>
      <c r="C92" s="32"/>
      <c r="D92" s="32"/>
      <c r="E92" s="32"/>
      <c r="F92" s="32"/>
      <c r="G92" s="32"/>
      <c r="H92" s="32"/>
      <c r="I92" s="4">
        <v>2</v>
      </c>
      <c r="J92" s="3" t="s">
        <v>50</v>
      </c>
    </row>
    <row r="93" spans="1:10" ht="22.5" customHeight="1" x14ac:dyDescent="0.3">
      <c r="A93" s="4">
        <v>64</v>
      </c>
      <c r="B93" s="32" t="s">
        <v>11</v>
      </c>
      <c r="C93" s="32"/>
      <c r="D93" s="32"/>
      <c r="E93" s="32"/>
      <c r="F93" s="32"/>
      <c r="G93" s="32"/>
      <c r="H93" s="32"/>
      <c r="I93" s="4">
        <v>2</v>
      </c>
      <c r="J93" s="3" t="s">
        <v>50</v>
      </c>
    </row>
    <row r="94" spans="1:10" ht="22.5" customHeight="1" x14ac:dyDescent="0.3">
      <c r="A94" s="4">
        <v>65</v>
      </c>
      <c r="B94" s="32" t="s">
        <v>12</v>
      </c>
      <c r="C94" s="32"/>
      <c r="D94" s="32"/>
      <c r="E94" s="32"/>
      <c r="F94" s="32"/>
      <c r="G94" s="32"/>
      <c r="H94" s="32"/>
      <c r="I94" s="4">
        <v>5</v>
      </c>
      <c r="J94" s="3" t="s">
        <v>50</v>
      </c>
    </row>
    <row r="95" spans="1:10" ht="22.5" customHeight="1" x14ac:dyDescent="0.3">
      <c r="A95" s="4">
        <v>66</v>
      </c>
      <c r="B95" s="32" t="s">
        <v>13</v>
      </c>
      <c r="C95" s="32"/>
      <c r="D95" s="32"/>
      <c r="E95" s="32"/>
      <c r="F95" s="32"/>
      <c r="G95" s="32"/>
      <c r="H95" s="32"/>
      <c r="I95" s="4">
        <v>1</v>
      </c>
      <c r="J95" s="3" t="s">
        <v>50</v>
      </c>
    </row>
    <row r="96" spans="1:10" ht="22.5" customHeight="1" x14ac:dyDescent="0.3">
      <c r="A96" s="4">
        <v>67</v>
      </c>
      <c r="B96" s="32" t="s">
        <v>14</v>
      </c>
      <c r="C96" s="32"/>
      <c r="D96" s="32"/>
      <c r="E96" s="32"/>
      <c r="F96" s="32"/>
      <c r="G96" s="32"/>
      <c r="H96" s="32"/>
      <c r="I96" s="4">
        <v>4</v>
      </c>
      <c r="J96" s="3" t="s">
        <v>50</v>
      </c>
    </row>
    <row r="97" spans="1:10" ht="22.5" customHeight="1" x14ac:dyDescent="0.3">
      <c r="A97" s="4">
        <v>68</v>
      </c>
      <c r="B97" s="32" t="s">
        <v>15</v>
      </c>
      <c r="C97" s="32"/>
      <c r="D97" s="32"/>
      <c r="E97" s="32"/>
      <c r="F97" s="32"/>
      <c r="G97" s="32"/>
      <c r="H97" s="32"/>
      <c r="I97" s="4">
        <v>3</v>
      </c>
      <c r="J97" s="3" t="s">
        <v>50</v>
      </c>
    </row>
    <row r="98" spans="1:10" ht="22.5" customHeight="1" x14ac:dyDescent="0.3">
      <c r="A98" s="4">
        <v>69</v>
      </c>
      <c r="B98" s="32" t="s">
        <v>16</v>
      </c>
      <c r="C98" s="32"/>
      <c r="D98" s="32"/>
      <c r="E98" s="32"/>
      <c r="F98" s="32"/>
      <c r="G98" s="32"/>
      <c r="H98" s="32"/>
      <c r="I98" s="4">
        <v>4</v>
      </c>
      <c r="J98" s="3" t="s">
        <v>50</v>
      </c>
    </row>
    <row r="99" spans="1:10" ht="22.5" customHeight="1" x14ac:dyDescent="0.3">
      <c r="A99" s="4">
        <v>70</v>
      </c>
      <c r="B99" s="32" t="s">
        <v>17</v>
      </c>
      <c r="C99" s="32"/>
      <c r="D99" s="32"/>
      <c r="E99" s="32"/>
      <c r="F99" s="32"/>
      <c r="G99" s="32"/>
      <c r="H99" s="32"/>
      <c r="I99" s="4">
        <v>1</v>
      </c>
      <c r="J99" s="3" t="s">
        <v>50</v>
      </c>
    </row>
    <row r="100" spans="1:10" ht="22.5" customHeight="1" x14ac:dyDescent="0.3">
      <c r="A100" s="4">
        <v>71</v>
      </c>
      <c r="B100" s="32" t="s">
        <v>18</v>
      </c>
      <c r="C100" s="32"/>
      <c r="D100" s="32"/>
      <c r="E100" s="32"/>
      <c r="F100" s="32"/>
      <c r="G100" s="32"/>
      <c r="H100" s="32"/>
      <c r="I100" s="4">
        <v>1</v>
      </c>
      <c r="J100" s="3" t="s">
        <v>50</v>
      </c>
    </row>
    <row r="101" spans="1:10" ht="41.25" customHeight="1" x14ac:dyDescent="0.3">
      <c r="A101" s="4">
        <v>72</v>
      </c>
      <c r="B101" s="32" t="s">
        <v>60</v>
      </c>
      <c r="C101" s="32"/>
      <c r="D101" s="32"/>
      <c r="E101" s="32"/>
      <c r="F101" s="32"/>
      <c r="G101" s="32"/>
      <c r="H101" s="32"/>
      <c r="I101" s="4">
        <v>1</v>
      </c>
      <c r="J101" s="3" t="s">
        <v>51</v>
      </c>
    </row>
    <row r="102" spans="1:10" ht="112.5" customHeight="1" x14ac:dyDescent="0.3">
      <c r="A102" s="48" t="s">
        <v>63</v>
      </c>
      <c r="B102" s="49"/>
      <c r="C102" s="49"/>
      <c r="D102" s="49"/>
      <c r="E102" s="49"/>
      <c r="F102" s="49"/>
      <c r="G102" s="49"/>
      <c r="H102" s="49"/>
      <c r="I102" s="49"/>
      <c r="J102" s="50"/>
    </row>
    <row r="103" spans="1:10" ht="22.5" customHeight="1" x14ac:dyDescent="0.3">
      <c r="A103" s="4">
        <v>73</v>
      </c>
      <c r="B103" s="32" t="s">
        <v>19</v>
      </c>
      <c r="C103" s="32"/>
      <c r="D103" s="32"/>
      <c r="E103" s="32"/>
      <c r="F103" s="32"/>
      <c r="G103" s="32"/>
      <c r="H103" s="32"/>
      <c r="I103" s="4">
        <v>2</v>
      </c>
      <c r="J103" s="3" t="s">
        <v>50</v>
      </c>
    </row>
    <row r="104" spans="1:10" ht="22.5" customHeight="1" x14ac:dyDescent="0.3">
      <c r="A104" s="4">
        <v>74</v>
      </c>
      <c r="B104" s="32" t="s">
        <v>20</v>
      </c>
      <c r="C104" s="32"/>
      <c r="D104" s="32"/>
      <c r="E104" s="32"/>
      <c r="F104" s="32"/>
      <c r="G104" s="32"/>
      <c r="H104" s="32"/>
      <c r="I104" s="4">
        <v>2</v>
      </c>
      <c r="J104" s="3" t="s">
        <v>50</v>
      </c>
    </row>
    <row r="105" spans="1:10" ht="22.5" customHeight="1" x14ac:dyDescent="0.3">
      <c r="A105" s="4">
        <v>75</v>
      </c>
      <c r="B105" s="32" t="s">
        <v>21</v>
      </c>
      <c r="C105" s="32"/>
      <c r="D105" s="32"/>
      <c r="E105" s="32"/>
      <c r="F105" s="32"/>
      <c r="G105" s="32"/>
      <c r="H105" s="32"/>
      <c r="I105" s="4">
        <v>1</v>
      </c>
      <c r="J105" s="3" t="s">
        <v>50</v>
      </c>
    </row>
    <row r="106" spans="1:10" ht="22.5" customHeight="1" x14ac:dyDescent="0.3">
      <c r="A106" s="4">
        <v>76</v>
      </c>
      <c r="B106" s="32" t="s">
        <v>22</v>
      </c>
      <c r="C106" s="32"/>
      <c r="D106" s="32"/>
      <c r="E106" s="32"/>
      <c r="F106" s="32"/>
      <c r="G106" s="32"/>
      <c r="H106" s="32"/>
      <c r="I106" s="4">
        <v>6</v>
      </c>
      <c r="J106" s="3" t="s">
        <v>50</v>
      </c>
    </row>
    <row r="107" spans="1:10" ht="22.5" customHeight="1" x14ac:dyDescent="0.3">
      <c r="A107" s="4">
        <v>77</v>
      </c>
      <c r="B107" s="32" t="s">
        <v>23</v>
      </c>
      <c r="C107" s="32"/>
      <c r="D107" s="32"/>
      <c r="E107" s="32"/>
      <c r="F107" s="32"/>
      <c r="G107" s="32"/>
      <c r="H107" s="32"/>
      <c r="I107" s="4">
        <v>2</v>
      </c>
      <c r="J107" s="3" t="s">
        <v>50</v>
      </c>
    </row>
    <row r="108" spans="1:10" ht="22.5" customHeight="1" x14ac:dyDescent="0.3">
      <c r="A108" s="4">
        <v>78</v>
      </c>
      <c r="B108" s="32" t="s">
        <v>24</v>
      </c>
      <c r="C108" s="32"/>
      <c r="D108" s="32"/>
      <c r="E108" s="32"/>
      <c r="F108" s="32"/>
      <c r="G108" s="32"/>
      <c r="H108" s="32"/>
      <c r="I108" s="4">
        <v>8</v>
      </c>
      <c r="J108" s="3" t="s">
        <v>50</v>
      </c>
    </row>
    <row r="109" spans="1:10" ht="22.5" customHeight="1" x14ac:dyDescent="0.3">
      <c r="A109" s="4">
        <v>79</v>
      </c>
      <c r="B109" s="32" t="s">
        <v>25</v>
      </c>
      <c r="C109" s="32"/>
      <c r="D109" s="32"/>
      <c r="E109" s="32"/>
      <c r="F109" s="32"/>
      <c r="G109" s="32"/>
      <c r="H109" s="32"/>
      <c r="I109" s="4">
        <v>2</v>
      </c>
      <c r="J109" s="3" t="s">
        <v>50</v>
      </c>
    </row>
    <row r="110" spans="1:10" ht="22.5" customHeight="1" x14ac:dyDescent="0.3">
      <c r="A110" s="4">
        <v>80</v>
      </c>
      <c r="B110" s="32" t="s">
        <v>26</v>
      </c>
      <c r="C110" s="32"/>
      <c r="D110" s="32"/>
      <c r="E110" s="32"/>
      <c r="F110" s="32"/>
      <c r="G110" s="32"/>
      <c r="H110" s="32"/>
      <c r="I110" s="4">
        <v>1</v>
      </c>
      <c r="J110" s="3" t="s">
        <v>50</v>
      </c>
    </row>
    <row r="111" spans="1:10" ht="22.5" customHeight="1" x14ac:dyDescent="0.3">
      <c r="A111" s="4">
        <v>81</v>
      </c>
      <c r="B111" s="32" t="s">
        <v>60</v>
      </c>
      <c r="C111" s="32"/>
      <c r="D111" s="32"/>
      <c r="E111" s="32"/>
      <c r="F111" s="32"/>
      <c r="G111" s="32"/>
      <c r="H111" s="32"/>
      <c r="I111" s="4">
        <v>1</v>
      </c>
      <c r="J111" s="3" t="s">
        <v>51</v>
      </c>
    </row>
    <row r="112" spans="1:10" ht="115.5" customHeight="1" x14ac:dyDescent="0.3">
      <c r="A112" s="48" t="s">
        <v>63</v>
      </c>
      <c r="B112" s="49"/>
      <c r="C112" s="49"/>
      <c r="D112" s="49"/>
      <c r="E112" s="49"/>
      <c r="F112" s="49"/>
      <c r="G112" s="49"/>
      <c r="H112" s="49"/>
      <c r="I112" s="49"/>
      <c r="J112" s="50"/>
    </row>
    <row r="113" spans="1:10" ht="22.5" customHeight="1" x14ac:dyDescent="0.3">
      <c r="A113" s="28">
        <v>80</v>
      </c>
      <c r="B113" s="45" t="s">
        <v>64</v>
      </c>
      <c r="C113" s="45"/>
      <c r="D113" s="45"/>
      <c r="E113" s="45"/>
      <c r="F113" s="45"/>
      <c r="G113" s="45"/>
      <c r="H113" s="45"/>
      <c r="I113" s="4"/>
      <c r="J113" s="3"/>
    </row>
    <row r="114" spans="1:10" ht="22.5" customHeight="1" x14ac:dyDescent="0.3">
      <c r="A114" s="4" t="s">
        <v>79</v>
      </c>
      <c r="B114" s="32" t="s">
        <v>27</v>
      </c>
      <c r="C114" s="32"/>
      <c r="D114" s="32"/>
      <c r="E114" s="32"/>
      <c r="F114" s="32"/>
      <c r="G114" s="32"/>
      <c r="H114" s="32"/>
      <c r="I114" s="4">
        <v>3</v>
      </c>
      <c r="J114" s="3" t="s">
        <v>50</v>
      </c>
    </row>
    <row r="115" spans="1:10" ht="22.5" customHeight="1" x14ac:dyDescent="0.3">
      <c r="A115" s="4" t="s">
        <v>80</v>
      </c>
      <c r="B115" s="32" t="s">
        <v>28</v>
      </c>
      <c r="C115" s="32"/>
      <c r="D115" s="32"/>
      <c r="E115" s="32"/>
      <c r="F115" s="32"/>
      <c r="G115" s="32"/>
      <c r="H115" s="32"/>
      <c r="I115" s="4">
        <v>2</v>
      </c>
      <c r="J115" s="3" t="s">
        <v>50</v>
      </c>
    </row>
    <row r="116" spans="1:10" ht="22.5" customHeight="1" x14ac:dyDescent="0.3">
      <c r="A116" s="4" t="s">
        <v>81</v>
      </c>
      <c r="B116" s="32" t="s">
        <v>29</v>
      </c>
      <c r="C116" s="32"/>
      <c r="D116" s="32"/>
      <c r="E116" s="32"/>
      <c r="F116" s="32"/>
      <c r="G116" s="32"/>
      <c r="H116" s="32"/>
      <c r="I116" s="4">
        <v>2</v>
      </c>
      <c r="J116" s="3" t="s">
        <v>50</v>
      </c>
    </row>
    <row r="117" spans="1:10" ht="22.5" customHeight="1" x14ac:dyDescent="0.3">
      <c r="A117" s="4" t="s">
        <v>82</v>
      </c>
      <c r="B117" s="32" t="s">
        <v>30</v>
      </c>
      <c r="C117" s="32"/>
      <c r="D117" s="32"/>
      <c r="E117" s="32"/>
      <c r="F117" s="32"/>
      <c r="G117" s="32"/>
      <c r="H117" s="32"/>
      <c r="I117" s="4">
        <v>2</v>
      </c>
      <c r="J117" s="3" t="s">
        <v>50</v>
      </c>
    </row>
    <row r="118" spans="1:10" ht="22.5" customHeight="1" x14ac:dyDescent="0.3">
      <c r="A118" s="4" t="s">
        <v>83</v>
      </c>
      <c r="B118" s="32" t="s">
        <v>31</v>
      </c>
      <c r="C118" s="32"/>
      <c r="D118" s="32"/>
      <c r="E118" s="32"/>
      <c r="F118" s="32"/>
      <c r="G118" s="32"/>
      <c r="H118" s="32"/>
      <c r="I118" s="4">
        <v>2</v>
      </c>
      <c r="J118" s="3" t="s">
        <v>50</v>
      </c>
    </row>
    <row r="119" spans="1:10" ht="22.5" customHeight="1" x14ac:dyDescent="0.3">
      <c r="A119" s="4" t="s">
        <v>84</v>
      </c>
      <c r="B119" s="32" t="s">
        <v>32</v>
      </c>
      <c r="C119" s="32"/>
      <c r="D119" s="32"/>
      <c r="E119" s="32"/>
      <c r="F119" s="32"/>
      <c r="G119" s="32"/>
      <c r="H119" s="32"/>
      <c r="I119" s="4">
        <v>1</v>
      </c>
      <c r="J119" s="3" t="s">
        <v>50</v>
      </c>
    </row>
    <row r="120" spans="1:10" ht="22.5" customHeight="1" x14ac:dyDescent="0.3">
      <c r="A120" s="4" t="s">
        <v>85</v>
      </c>
      <c r="B120" s="32" t="s">
        <v>33</v>
      </c>
      <c r="C120" s="32"/>
      <c r="D120" s="32"/>
      <c r="E120" s="32"/>
      <c r="F120" s="32"/>
      <c r="G120" s="32"/>
      <c r="H120" s="32"/>
      <c r="I120" s="4">
        <v>1</v>
      </c>
      <c r="J120" s="3" t="s">
        <v>50</v>
      </c>
    </row>
    <row r="121" spans="1:10" ht="22.5" customHeight="1" x14ac:dyDescent="0.3">
      <c r="A121" s="28">
        <v>81</v>
      </c>
      <c r="B121" s="46" t="s">
        <v>65</v>
      </c>
      <c r="C121" s="46"/>
      <c r="D121" s="46"/>
      <c r="E121" s="46"/>
      <c r="F121" s="46"/>
      <c r="G121" s="46"/>
      <c r="H121" s="46"/>
      <c r="I121" s="4"/>
      <c r="J121" s="3"/>
    </row>
    <row r="122" spans="1:10" ht="22.5" customHeight="1" x14ac:dyDescent="0.3">
      <c r="A122" s="4" t="s">
        <v>86</v>
      </c>
      <c r="B122" s="32" t="s">
        <v>34</v>
      </c>
      <c r="C122" s="32"/>
      <c r="D122" s="32"/>
      <c r="E122" s="32"/>
      <c r="F122" s="32"/>
      <c r="G122" s="32"/>
      <c r="H122" s="32"/>
      <c r="I122" s="4">
        <v>5</v>
      </c>
      <c r="J122" s="3" t="s">
        <v>50</v>
      </c>
    </row>
    <row r="123" spans="1:10" ht="22.5" customHeight="1" x14ac:dyDescent="0.3">
      <c r="A123" s="4" t="s">
        <v>87</v>
      </c>
      <c r="B123" s="32" t="s">
        <v>35</v>
      </c>
      <c r="C123" s="32"/>
      <c r="D123" s="32"/>
      <c r="E123" s="32"/>
      <c r="F123" s="32"/>
      <c r="G123" s="32"/>
      <c r="H123" s="32"/>
      <c r="I123" s="4">
        <v>3</v>
      </c>
      <c r="J123" s="3" t="s">
        <v>50</v>
      </c>
    </row>
    <row r="124" spans="1:10" ht="22.5" customHeight="1" x14ac:dyDescent="0.3">
      <c r="A124" s="4" t="s">
        <v>88</v>
      </c>
      <c r="B124" s="32" t="s">
        <v>36</v>
      </c>
      <c r="C124" s="32"/>
      <c r="D124" s="32"/>
      <c r="E124" s="32"/>
      <c r="F124" s="32"/>
      <c r="G124" s="32"/>
      <c r="H124" s="32"/>
      <c r="I124" s="4">
        <v>1</v>
      </c>
      <c r="J124" s="3" t="s">
        <v>50</v>
      </c>
    </row>
    <row r="125" spans="1:10" ht="22.5" customHeight="1" x14ac:dyDescent="0.3">
      <c r="A125" s="28">
        <v>82</v>
      </c>
      <c r="B125" s="46" t="s">
        <v>66</v>
      </c>
      <c r="C125" s="46"/>
      <c r="D125" s="46"/>
      <c r="E125" s="46"/>
      <c r="F125" s="46"/>
      <c r="G125" s="46"/>
      <c r="H125" s="46"/>
      <c r="I125" s="4"/>
      <c r="J125" s="3"/>
    </row>
    <row r="126" spans="1:10" ht="22.5" customHeight="1" x14ac:dyDescent="0.3">
      <c r="A126" s="4" t="s">
        <v>89</v>
      </c>
      <c r="B126" s="32" t="s">
        <v>37</v>
      </c>
      <c r="C126" s="32"/>
      <c r="D126" s="32"/>
      <c r="E126" s="32"/>
      <c r="F126" s="32"/>
      <c r="G126" s="32"/>
      <c r="H126" s="32"/>
      <c r="I126" s="4">
        <v>1</v>
      </c>
      <c r="J126" s="3" t="s">
        <v>50</v>
      </c>
    </row>
    <row r="127" spans="1:10" ht="22.5" customHeight="1" x14ac:dyDescent="0.3">
      <c r="A127" s="4" t="s">
        <v>90</v>
      </c>
      <c r="B127" s="32" t="s">
        <v>38</v>
      </c>
      <c r="C127" s="32"/>
      <c r="D127" s="32"/>
      <c r="E127" s="32"/>
      <c r="F127" s="32"/>
      <c r="G127" s="32"/>
      <c r="H127" s="32"/>
      <c r="I127" s="4">
        <v>3</v>
      </c>
      <c r="J127" s="3" t="s">
        <v>50</v>
      </c>
    </row>
    <row r="128" spans="1:10" ht="22.5" customHeight="1" x14ac:dyDescent="0.3">
      <c r="A128" s="4" t="s">
        <v>91</v>
      </c>
      <c r="B128" s="32" t="s">
        <v>39</v>
      </c>
      <c r="C128" s="32"/>
      <c r="D128" s="32"/>
      <c r="E128" s="32"/>
      <c r="F128" s="32"/>
      <c r="G128" s="32"/>
      <c r="H128" s="32"/>
      <c r="I128" s="4">
        <v>2</v>
      </c>
      <c r="J128" s="3" t="s">
        <v>50</v>
      </c>
    </row>
    <row r="129" spans="1:10" ht="22.5" customHeight="1" x14ac:dyDescent="0.3">
      <c r="A129" s="4" t="s">
        <v>92</v>
      </c>
      <c r="B129" s="32" t="s">
        <v>40</v>
      </c>
      <c r="C129" s="32"/>
      <c r="D129" s="32"/>
      <c r="E129" s="32"/>
      <c r="F129" s="32"/>
      <c r="G129" s="32"/>
      <c r="H129" s="32"/>
      <c r="I129" s="4">
        <v>3</v>
      </c>
      <c r="J129" s="3" t="s">
        <v>50</v>
      </c>
    </row>
    <row r="130" spans="1:10" ht="22.5" customHeight="1" x14ac:dyDescent="0.3">
      <c r="A130" s="4" t="s">
        <v>93</v>
      </c>
      <c r="B130" s="47" t="s">
        <v>41</v>
      </c>
      <c r="C130" s="47"/>
      <c r="D130" s="47"/>
      <c r="E130" s="47"/>
      <c r="F130" s="47"/>
      <c r="G130" s="47"/>
      <c r="H130" s="47"/>
      <c r="I130" s="4">
        <v>4</v>
      </c>
      <c r="J130" s="3" t="s">
        <v>50</v>
      </c>
    </row>
    <row r="131" spans="1:10" ht="22.5" customHeight="1" x14ac:dyDescent="0.3">
      <c r="A131" s="4" t="s">
        <v>94</v>
      </c>
      <c r="B131" s="47" t="s">
        <v>42</v>
      </c>
      <c r="C131" s="47"/>
      <c r="D131" s="47"/>
      <c r="E131" s="47"/>
      <c r="F131" s="47"/>
      <c r="G131" s="47"/>
      <c r="H131" s="47"/>
      <c r="I131" s="4">
        <v>5</v>
      </c>
      <c r="J131" s="3" t="s">
        <v>50</v>
      </c>
    </row>
    <row r="132" spans="1:10" ht="22.5" customHeight="1" x14ac:dyDescent="0.3">
      <c r="A132" s="4" t="s">
        <v>95</v>
      </c>
      <c r="B132" s="47" t="s">
        <v>43</v>
      </c>
      <c r="C132" s="47"/>
      <c r="D132" s="47"/>
      <c r="E132" s="47"/>
      <c r="F132" s="47"/>
      <c r="G132" s="47"/>
      <c r="H132" s="47"/>
      <c r="I132" s="4">
        <v>2</v>
      </c>
      <c r="J132" s="3" t="s">
        <v>50</v>
      </c>
    </row>
    <row r="133" spans="1:10" ht="22.5" customHeight="1" x14ac:dyDescent="0.3">
      <c r="A133" s="4" t="s">
        <v>96</v>
      </c>
      <c r="B133" s="47" t="s">
        <v>44</v>
      </c>
      <c r="C133" s="47"/>
      <c r="D133" s="47"/>
      <c r="E133" s="47"/>
      <c r="F133" s="47"/>
      <c r="G133" s="47"/>
      <c r="H133" s="47"/>
      <c r="I133" s="4">
        <v>2</v>
      </c>
      <c r="J133" s="3" t="s">
        <v>50</v>
      </c>
    </row>
    <row r="134" spans="1:10" ht="22.5" customHeight="1" x14ac:dyDescent="0.3">
      <c r="A134" s="4" t="s">
        <v>97</v>
      </c>
      <c r="B134" s="47" t="s">
        <v>45</v>
      </c>
      <c r="C134" s="47"/>
      <c r="D134" s="47"/>
      <c r="E134" s="47"/>
      <c r="F134" s="47"/>
      <c r="G134" s="47"/>
      <c r="H134" s="47"/>
      <c r="I134" s="4">
        <v>2</v>
      </c>
      <c r="J134" s="3" t="s">
        <v>50</v>
      </c>
    </row>
    <row r="135" spans="1:10" ht="22.5" customHeight="1" x14ac:dyDescent="0.3">
      <c r="A135" s="4" t="s">
        <v>98</v>
      </c>
      <c r="B135" s="47" t="s">
        <v>46</v>
      </c>
      <c r="C135" s="47"/>
      <c r="D135" s="47"/>
      <c r="E135" s="47"/>
      <c r="F135" s="47"/>
      <c r="G135" s="47"/>
      <c r="H135" s="47"/>
      <c r="I135" s="4">
        <v>2</v>
      </c>
      <c r="J135" s="3" t="s">
        <v>50</v>
      </c>
    </row>
    <row r="136" spans="1:10" ht="22.5" customHeight="1" x14ac:dyDescent="0.3">
      <c r="A136" s="4" t="s">
        <v>99</v>
      </c>
      <c r="B136" s="47" t="s">
        <v>47</v>
      </c>
      <c r="C136" s="47"/>
      <c r="D136" s="47"/>
      <c r="E136" s="47"/>
      <c r="F136" s="47"/>
      <c r="G136" s="47"/>
      <c r="H136" s="47"/>
      <c r="I136" s="4">
        <v>1</v>
      </c>
      <c r="J136" s="3" t="s">
        <v>50</v>
      </c>
    </row>
    <row r="137" spans="1:10" ht="22.5" customHeight="1" x14ac:dyDescent="0.3">
      <c r="A137" s="4" t="s">
        <v>100</v>
      </c>
      <c r="B137" s="47" t="s">
        <v>48</v>
      </c>
      <c r="C137" s="47"/>
      <c r="D137" s="47"/>
      <c r="E137" s="47"/>
      <c r="F137" s="47"/>
      <c r="G137" s="47"/>
      <c r="H137" s="47"/>
      <c r="I137" s="4">
        <v>1</v>
      </c>
      <c r="J137" s="3" t="s">
        <v>50</v>
      </c>
    </row>
    <row r="138" spans="1:10" ht="22.5" customHeight="1" x14ac:dyDescent="0.3">
      <c r="A138" s="4" t="s">
        <v>101</v>
      </c>
      <c r="B138" s="47" t="s">
        <v>49</v>
      </c>
      <c r="C138" s="47"/>
      <c r="D138" s="47"/>
      <c r="E138" s="47"/>
      <c r="F138" s="47"/>
      <c r="G138" s="47"/>
      <c r="H138" s="47"/>
      <c r="I138" s="4">
        <v>3</v>
      </c>
      <c r="J138" s="3" t="s">
        <v>50</v>
      </c>
    </row>
    <row r="139" spans="1:10" ht="34.5" customHeight="1" x14ac:dyDescent="0.3">
      <c r="A139" s="4" t="s">
        <v>102</v>
      </c>
      <c r="B139" s="52" t="s">
        <v>60</v>
      </c>
      <c r="C139" s="52"/>
      <c r="D139" s="52"/>
      <c r="E139" s="52"/>
      <c r="F139" s="52"/>
      <c r="G139" s="52"/>
      <c r="H139" s="52"/>
      <c r="I139" s="4">
        <v>1</v>
      </c>
      <c r="J139" s="3" t="s">
        <v>51</v>
      </c>
    </row>
    <row r="140" spans="1:10" ht="37.5" x14ac:dyDescent="0.3">
      <c r="A140" s="46" t="s">
        <v>52</v>
      </c>
      <c r="B140" s="46"/>
      <c r="C140" s="46"/>
      <c r="D140" s="46"/>
      <c r="E140" s="46"/>
      <c r="F140" s="46"/>
      <c r="G140" s="46"/>
      <c r="H140" s="46"/>
      <c r="I140" s="21">
        <f>SUM(I13:I87)+SUM(I89:I100)+SUM(I103:I110)+SUM(I114:I120)+SUM(I122:I124)+SUM(I126:I138)+I11</f>
        <v>163</v>
      </c>
      <c r="J140" s="22" t="s">
        <v>50</v>
      </c>
    </row>
    <row r="141" spans="1:10" ht="37.5" x14ac:dyDescent="0.3">
      <c r="A141" s="46"/>
      <c r="B141" s="46"/>
      <c r="C141" s="46"/>
      <c r="D141" s="46"/>
      <c r="E141" s="46"/>
      <c r="F141" s="46"/>
      <c r="G141" s="46"/>
      <c r="H141" s="46"/>
      <c r="I141" s="21">
        <f>I101+I111+I139+I7+I8+I9+I10</f>
        <v>37</v>
      </c>
      <c r="J141" s="22" t="s">
        <v>51</v>
      </c>
    </row>
    <row r="142" spans="1:10" x14ac:dyDescent="0.3">
      <c r="A142" s="8"/>
      <c r="B142" s="51"/>
      <c r="C142" s="51"/>
      <c r="D142" s="51"/>
      <c r="E142" s="51"/>
      <c r="F142" s="51"/>
      <c r="G142" s="51"/>
      <c r="H142" s="51"/>
      <c r="I142" s="7"/>
      <c r="J142" s="9"/>
    </row>
    <row r="143" spans="1:10" x14ac:dyDescent="0.3">
      <c r="A143" s="8"/>
      <c r="B143" s="51"/>
      <c r="C143" s="51"/>
      <c r="D143" s="51"/>
      <c r="E143" s="51"/>
      <c r="F143" s="51"/>
      <c r="G143" s="51"/>
      <c r="H143" s="51"/>
      <c r="I143" s="7"/>
      <c r="J143" s="9"/>
    </row>
    <row r="145" spans="1:10" x14ac:dyDescent="0.3">
      <c r="A145" s="57" t="s">
        <v>1</v>
      </c>
      <c r="B145" s="58" t="s">
        <v>53</v>
      </c>
      <c r="C145" s="58"/>
      <c r="D145" s="58"/>
      <c r="E145" s="58"/>
      <c r="F145" s="58"/>
      <c r="G145" s="58"/>
      <c r="H145" s="58"/>
      <c r="I145" s="59"/>
      <c r="J145" s="60"/>
    </row>
  </sheetData>
  <mergeCells count="75">
    <mergeCell ref="A102:J102"/>
    <mergeCell ref="A112:J112"/>
    <mergeCell ref="A3:J3"/>
    <mergeCell ref="A4:J4"/>
    <mergeCell ref="A41:J41"/>
    <mergeCell ref="A51:J51"/>
    <mergeCell ref="A57:J57"/>
    <mergeCell ref="A62:J62"/>
    <mergeCell ref="A70:J70"/>
    <mergeCell ref="A77:J77"/>
    <mergeCell ref="A84:J84"/>
    <mergeCell ref="B103:H103"/>
    <mergeCell ref="B104:H104"/>
    <mergeCell ref="B105:H105"/>
    <mergeCell ref="B106:H106"/>
    <mergeCell ref="B107:H107"/>
    <mergeCell ref="B108:H108"/>
    <mergeCell ref="B109:H109"/>
    <mergeCell ref="B110:H110"/>
    <mergeCell ref="B111:H111"/>
    <mergeCell ref="B98:H98"/>
    <mergeCell ref="B99:H99"/>
    <mergeCell ref="B100:H100"/>
    <mergeCell ref="B101:H101"/>
    <mergeCell ref="B93:H93"/>
    <mergeCell ref="B94:H94"/>
    <mergeCell ref="B95:H95"/>
    <mergeCell ref="B96:H96"/>
    <mergeCell ref="B97:H97"/>
    <mergeCell ref="B89:H89"/>
    <mergeCell ref="A140:H141"/>
    <mergeCell ref="B134:H134"/>
    <mergeCell ref="B135:H135"/>
    <mergeCell ref="B136:H136"/>
    <mergeCell ref="B137:H137"/>
    <mergeCell ref="B138:H138"/>
    <mergeCell ref="B139:H139"/>
    <mergeCell ref="B143:H143"/>
    <mergeCell ref="B142:H142"/>
    <mergeCell ref="B128:H128"/>
    <mergeCell ref="B129:H129"/>
    <mergeCell ref="B131:H131"/>
    <mergeCell ref="B132:H132"/>
    <mergeCell ref="B133:H133"/>
    <mergeCell ref="B130:H130"/>
    <mergeCell ref="B123:H123"/>
    <mergeCell ref="B124:H124"/>
    <mergeCell ref="B125:H125"/>
    <mergeCell ref="B126:H126"/>
    <mergeCell ref="B127:H127"/>
    <mergeCell ref="B118:H118"/>
    <mergeCell ref="B119:H119"/>
    <mergeCell ref="B120:H120"/>
    <mergeCell ref="B121:H121"/>
    <mergeCell ref="B122:H122"/>
    <mergeCell ref="B113:H113"/>
    <mergeCell ref="B114:H114"/>
    <mergeCell ref="B115:H115"/>
    <mergeCell ref="B116:H116"/>
    <mergeCell ref="B117:H117"/>
    <mergeCell ref="B90:H90"/>
    <mergeCell ref="B91:H91"/>
    <mergeCell ref="B92:H92"/>
    <mergeCell ref="B6:H6"/>
    <mergeCell ref="B7:H7"/>
    <mergeCell ref="B8:H8"/>
    <mergeCell ref="B10:H10"/>
    <mergeCell ref="B9:H9"/>
    <mergeCell ref="A12:J12"/>
    <mergeCell ref="A27:J27"/>
    <mergeCell ref="A18:J18"/>
    <mergeCell ref="A31:J31"/>
    <mergeCell ref="B11:H11"/>
    <mergeCell ref="A86:J86"/>
    <mergeCell ref="A88:J8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реест_ЭДО</vt:lpstr>
      <vt:lpstr>реест_с комментариями</vt:lpstr>
      <vt:lpstr>'реест_с комментариями'!Заголовки_для_печати</vt:lpstr>
      <vt:lpstr>реест_ЭДО!Заголовки_для_печати</vt:lpstr>
      <vt:lpstr>'реест_с комментариями'!Область_печати</vt:lpstr>
      <vt:lpstr>реест_ЭДО!Область_печати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Alena</dc:creator>
  <cp:lastModifiedBy>Alena</cp:lastModifiedBy>
  <cp:lastPrinted>2019-11-14T17:31:45Z</cp:lastPrinted>
  <dcterms:created xsi:type="dcterms:W3CDTF">2019-07-26T05:57:52Z</dcterms:created>
  <dcterms:modified xsi:type="dcterms:W3CDTF">2019-11-14T17:31:54Z</dcterms:modified>
</cp:coreProperties>
</file>